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Pablo Roa\Desktop\ESTADOS FINANCIEROS 30_09_2023\"/>
    </mc:Choice>
  </mc:AlternateContent>
  <xr:revisionPtr revIDLastSave="0" documentId="13_ncr:201_{64654677-F799-447B-80D7-7F2C83D3929B}" xr6:coauthVersionLast="47" xr6:coauthVersionMax="47" xr10:uidLastSave="{00000000-0000-0000-0000-000000000000}"/>
  <bookViews>
    <workbookView xWindow="-120" yWindow="-120" windowWidth="29040" windowHeight="15720" tabRatio="857" xr2:uid="{00000000-000D-0000-FFFF-FFFF00000000}"/>
  </bookViews>
  <sheets>
    <sheet name="INDICE" sheetId="9" r:id="rId1"/>
    <sheet name="1.BG USD" sheetId="4" r:id="rId2"/>
    <sheet name="2.EERR USD" sheetId="3" r:id="rId3"/>
    <sheet name="3.VARIAC. PA USD" sheetId="2" r:id="rId4"/>
    <sheet name="Flujo de Fondos Calculo GS U$S" sheetId="15" state="hidden" r:id="rId5"/>
    <sheet name="4.FLUJO EFECTIVO USD" sheetId="1" r:id="rId6"/>
    <sheet name="5.BG G" sheetId="5" r:id="rId7"/>
    <sheet name="6.EERR G" sheetId="6" r:id="rId8"/>
    <sheet name="7.VARIAC. PN G" sheetId="7" r:id="rId9"/>
    <sheet name="Flujo de Fondos Calculo GS" sheetId="14" state="hidden" r:id="rId10"/>
    <sheet name="8.FLUJO EFECTIVO G" sheetId="8" r:id="rId11"/>
    <sheet name="9.INFORME DEL SINDICO" sheetId="10" r:id="rId12"/>
    <sheet name="9.Notas a EEFF" sheetId="11" r:id="rId13"/>
    <sheet name="10.Cuadro de Inversiones" sheetId="12" r:id="rId14"/>
  </sheets>
  <externalReferences>
    <externalReference r:id="rId15"/>
    <externalReference r:id="rId16"/>
    <externalReference r:id="rId17"/>
    <externalReference r:id="rId18"/>
    <externalReference r:id="rId19"/>
    <externalReference r:id="rId20"/>
    <externalReference r:id="rId21"/>
  </externalReferences>
  <definedNames>
    <definedName name="_xlnm._FilterDatabase" localSheetId="13" hidden="1">'10.Cuadro de Inversiones'!$B$4:$P$17</definedName>
    <definedName name="_Hlk492023274" localSheetId="12">'9.Notas a EEFF'!$A$98</definedName>
    <definedName name="a" localSheetId="9">#REF!</definedName>
    <definedName name="a" localSheetId="4">#REF!</definedName>
    <definedName name="a">#REF!</definedName>
    <definedName name="aa">#REF!</definedName>
    <definedName name="_xlnm.Print_Area" localSheetId="9">'Flujo de Fondos Calculo GS'!$A$61:$E$93</definedName>
    <definedName name="_xlnm.Print_Area" localSheetId="4">'Flujo de Fondos Calculo GS U$S'!$A$61:$E$93</definedName>
    <definedName name="BuiltIn_Print_Area">[1]anexos!#REF!</definedName>
    <definedName name="BuiltIn_Print_Area___0">'[1]Balance General Resol 950'!#REF!</definedName>
    <definedName name="BuiltIn_Print_Area___0___0" localSheetId="9">#REF!</definedName>
    <definedName name="BuiltIn_Print_Area___0___0" localSheetId="4">#REF!</definedName>
    <definedName name="BuiltIn_Print_Area___0___0">#REF!</definedName>
    <definedName name="BuiltIn_Print_Area___0___0___0___0" localSheetId="9">'[2]Flujos de efectivo'!#REF!</definedName>
    <definedName name="BuiltIn_Print_Area___0___0___0___0" localSheetId="4">'[2]Flujos de efectivo'!#REF!</definedName>
    <definedName name="BuiltIn_Print_Area___0___0___0___0">'[3]Flujos de efectivo'!#REF!</definedName>
    <definedName name="BuiltIn_Print_Area___0___0___0___0___0" localSheetId="9">#REF!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7" i="5" l="1"/>
  <c r="C52" i="5"/>
  <c r="C50" i="5" s="1"/>
  <c r="C53" i="5" s="1"/>
  <c r="C22" i="3"/>
  <c r="C52" i="4"/>
  <c r="D47" i="14"/>
  <c r="C6" i="6"/>
  <c r="D11" i="6" s="1"/>
  <c r="D44" i="15"/>
  <c r="C13" i="15"/>
  <c r="D40" i="15"/>
  <c r="C46" i="4"/>
  <c r="C20" i="3"/>
  <c r="C26" i="15"/>
  <c r="B2" i="12"/>
  <c r="E25" i="8"/>
  <c r="E24" i="8"/>
  <c r="E26" i="8" s="1"/>
  <c r="E18" i="8"/>
  <c r="E17" i="8"/>
  <c r="E15" i="8"/>
  <c r="E11" i="8"/>
  <c r="D12" i="6"/>
  <c r="D50" i="5"/>
  <c r="D53" i="5" s="1"/>
  <c r="D47" i="5"/>
  <c r="D48" i="5"/>
  <c r="D26" i="5"/>
  <c r="D17" i="5"/>
  <c r="D12" i="5"/>
  <c r="D44" i="14" l="1"/>
  <c r="D40" i="14"/>
  <c r="D17" i="6"/>
  <c r="C12" i="6"/>
  <c r="D13" i="6"/>
  <c r="D15" i="6" s="1"/>
  <c r="C17" i="6"/>
  <c r="D18" i="6"/>
  <c r="D21" i="6"/>
  <c r="D46" i="14"/>
  <c r="E19" i="8"/>
  <c r="E27" i="8" s="1"/>
  <c r="D54" i="5"/>
  <c r="D23" i="3"/>
  <c r="D15" i="3"/>
  <c r="D24" i="3" s="1"/>
  <c r="D50" i="4"/>
  <c r="D53" i="4" s="1"/>
  <c r="D47" i="4"/>
  <c r="D39" i="4"/>
  <c r="D33" i="4"/>
  <c r="D27" i="4"/>
  <c r="D22" i="4"/>
  <c r="D17" i="4"/>
  <c r="D12" i="4"/>
  <c r="C156" i="11"/>
  <c r="D23" i="6" l="1"/>
  <c r="D24" i="6" s="1"/>
  <c r="D40" i="4"/>
  <c r="D28" i="4"/>
  <c r="D41" i="4" s="1"/>
  <c r="D54" i="4"/>
  <c r="D57" i="4"/>
  <c r="E37" i="14"/>
  <c r="E36" i="14"/>
  <c r="E35" i="14"/>
  <c r="E30" i="14"/>
  <c r="E26" i="14"/>
  <c r="E16" i="14"/>
  <c r="E9" i="14"/>
  <c r="E38" i="14" l="1"/>
  <c r="C14" i="5" l="1"/>
  <c r="C15" i="5"/>
  <c r="C20" i="6" l="1"/>
  <c r="D6" i="5"/>
  <c r="D37" i="5" l="1"/>
  <c r="D39" i="5"/>
  <c r="D32" i="5"/>
  <c r="D34" i="5" s="1"/>
  <c r="B12" i="15"/>
  <c r="B37" i="15"/>
  <c r="E37" i="15"/>
  <c r="E35" i="15"/>
  <c r="E30" i="15"/>
  <c r="E26" i="15"/>
  <c r="E17" i="15"/>
  <c r="E16" i="15"/>
  <c r="E15" i="15"/>
  <c r="E13" i="15"/>
  <c r="E10" i="15"/>
  <c r="E9" i="15"/>
  <c r="E27" i="15"/>
  <c r="D40" i="5" l="1"/>
  <c r="E17" i="14" s="1"/>
  <c r="D41" i="5"/>
  <c r="E15" i="14"/>
  <c r="E22" i="15"/>
  <c r="E23" i="15" s="1"/>
  <c r="E38" i="15"/>
  <c r="C143" i="11"/>
  <c r="C137" i="11"/>
  <c r="E28" i="8"/>
  <c r="E39" i="15" l="1"/>
  <c r="E28" i="1" l="1"/>
  <c r="D28" i="1"/>
  <c r="B7" i="15"/>
  <c r="C23" i="3" l="1"/>
  <c r="C10" i="9"/>
  <c r="C8" i="7"/>
  <c r="I22" i="12"/>
  <c r="K17" i="12" l="1"/>
  <c r="C24" i="12"/>
  <c r="C23" i="12"/>
  <c r="C22" i="12" l="1"/>
  <c r="C16" i="7" l="1"/>
  <c r="C11" i="7" l="1"/>
  <c r="C26" i="12" l="1"/>
  <c r="C25" i="12" s="1"/>
  <c r="C21" i="12" s="1"/>
  <c r="D22" i="12"/>
  <c r="D104" i="11" l="1"/>
  <c r="D105" i="11" s="1"/>
  <c r="D106" i="11" s="1"/>
  <c r="D107" i="11" s="1"/>
  <c r="D108" i="11" s="1"/>
  <c r="C108" i="11"/>
  <c r="E108" i="11" l="1"/>
  <c r="D37" i="14"/>
  <c r="C35" i="14" s="1"/>
  <c r="B50" i="15"/>
  <c r="B30" i="14"/>
  <c r="C27" i="4" l="1"/>
  <c r="C12" i="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B27" i="15"/>
  <c r="F27" i="15" s="1"/>
  <c r="N27" i="15" s="1"/>
  <c r="F28" i="15"/>
  <c r="J28" i="15" s="1"/>
  <c r="F29" i="15"/>
  <c r="L29" i="15"/>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B35" i="14"/>
  <c r="F30" i="14"/>
  <c r="N30" i="14" s="1"/>
  <c r="B86" i="14" s="1"/>
  <c r="F11" i="14"/>
  <c r="J11" i="14" s="1"/>
  <c r="F18" i="14"/>
  <c r="F19" i="14"/>
  <c r="M19" i="14" s="1"/>
  <c r="F20" i="14"/>
  <c r="F21" i="14"/>
  <c r="M21" i="14" s="1"/>
  <c r="R21" i="14"/>
  <c r="R22" i="14"/>
  <c r="R23" i="14"/>
  <c r="F24" i="14"/>
  <c r="N24" i="14" s="1"/>
  <c r="R24" i="14"/>
  <c r="C25" i="14"/>
  <c r="F25" i="14" s="1"/>
  <c r="G25" i="14" s="1"/>
  <c r="R25" i="14"/>
  <c r="P26" i="14"/>
  <c r="Q26" i="14"/>
  <c r="B27" i="14"/>
  <c r="F27" i="14" s="1"/>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D35" i="14" l="1"/>
  <c r="C26" i="14" s="1"/>
  <c r="C25" i="5"/>
  <c r="C26" i="5" s="1"/>
  <c r="N36" i="14"/>
  <c r="B85" i="14" s="1"/>
  <c r="B13" i="15"/>
  <c r="F13" i="15" s="1"/>
  <c r="L13" i="15" s="1"/>
  <c r="H58" i="15"/>
  <c r="B64" i="15" s="1"/>
  <c r="J58" i="15"/>
  <c r="B68" i="15" s="1"/>
  <c r="R26" i="14"/>
  <c r="R26" i="15"/>
  <c r="J58" i="14"/>
  <c r="B68" i="14" s="1"/>
  <c r="B84" i="14"/>
  <c r="C88" i="14" s="1"/>
  <c r="C25" i="8" s="1"/>
  <c r="N58" i="14" l="1"/>
  <c r="F35" i="14"/>
  <c r="K22" i="12"/>
  <c r="E22" i="12"/>
  <c r="C82" i="11"/>
  <c r="C81" i="11"/>
  <c r="C18" i="6" l="1"/>
  <c r="C6" i="5"/>
  <c r="D19" i="5" l="1"/>
  <c r="D21" i="5"/>
  <c r="E13" i="14" s="1"/>
  <c r="D20" i="5"/>
  <c r="E10" i="14" s="1"/>
  <c r="C21" i="5"/>
  <c r="C32" i="5"/>
  <c r="C34" i="5" s="1"/>
  <c r="C19" i="5"/>
  <c r="D8" i="7"/>
  <c r="B13" i="14"/>
  <c r="B12" i="14" l="1"/>
  <c r="D22" i="5"/>
  <c r="D28" i="5" s="1"/>
  <c r="D42" i="5" s="1"/>
  <c r="D55" i="5" s="1"/>
  <c r="E12" i="14"/>
  <c r="E22" i="14" s="1"/>
  <c r="D14" i="7"/>
  <c r="H58" i="14"/>
  <c r="B64" i="14" s="1"/>
  <c r="F13" i="14"/>
  <c r="L13" i="14" s="1"/>
  <c r="E23" i="14" l="1"/>
  <c r="E39" i="14"/>
  <c r="F12" i="14"/>
  <c r="G12" i="14" s="1"/>
  <c r="D56" i="5"/>
  <c r="B21" i="6"/>
  <c r="B12" i="6"/>
  <c r="B13" i="6"/>
  <c r="B11" i="6"/>
  <c r="B19" i="5"/>
  <c r="B21" i="5"/>
  <c r="B24" i="5"/>
  <c r="B25" i="5"/>
  <c r="B15" i="14" l="1"/>
  <c r="F15" i="14" s="1"/>
  <c r="M15" i="14" s="1"/>
  <c r="B74" i="14" s="1"/>
  <c r="D89" i="11" l="1"/>
  <c r="D88" i="11"/>
  <c r="B50" i="5"/>
  <c r="B49" i="5"/>
  <c r="B20" i="5"/>
  <c r="B18" i="5"/>
  <c r="B16" i="5"/>
  <c r="C8" i="2" l="1"/>
  <c r="D13" i="7" l="1"/>
  <c r="E89" i="11" l="1"/>
  <c r="C18" i="8" l="1"/>
  <c r="E88" i="11" l="1"/>
  <c r="C33" i="4"/>
  <c r="C157" i="11"/>
  <c r="E8" i="8"/>
  <c r="C8" i="8"/>
  <c r="D7" i="6"/>
  <c r="C7" i="6"/>
  <c r="D7" i="5"/>
  <c r="C7" i="5"/>
  <c r="D7" i="4"/>
  <c r="C7" i="4"/>
  <c r="D7" i="3"/>
  <c r="C7" i="3"/>
  <c r="E8" i="1"/>
  <c r="C8" i="1"/>
  <c r="O4" i="9"/>
  <c r="D26" i="6" l="1"/>
  <c r="D8" i="2" l="1"/>
  <c r="D14" i="2" l="1"/>
  <c r="B37" i="14" l="1"/>
  <c r="D16" i="7" l="1"/>
  <c r="D15" i="7" l="1"/>
  <c r="E17" i="7"/>
  <c r="E19" i="7" s="1"/>
  <c r="C16" i="14" l="1"/>
  <c r="C106" i="11" l="1"/>
  <c r="E106" i="11" s="1"/>
  <c r="C11" i="6"/>
  <c r="B46" i="15" l="1"/>
  <c r="F46" i="15" s="1"/>
  <c r="L46" i="15" s="1"/>
  <c r="C104" i="11"/>
  <c r="B41" i="15"/>
  <c r="C15" i="3"/>
  <c r="C24" i="3" s="1"/>
  <c r="C25" i="3" s="1"/>
  <c r="B41" i="14"/>
  <c r="F41" i="14" s="1"/>
  <c r="G41" i="14" s="1"/>
  <c r="B40" i="15"/>
  <c r="C16" i="15" s="1"/>
  <c r="C13" i="6"/>
  <c r="B40" i="14" s="1"/>
  <c r="F41" i="15" l="1"/>
  <c r="G41" i="15" s="1"/>
  <c r="F40" i="14"/>
  <c r="G40" i="14" s="1"/>
  <c r="G58" i="14" s="1"/>
  <c r="B63" i="14" s="1"/>
  <c r="C15" i="8" s="1"/>
  <c r="E104" i="11"/>
  <c r="F40" i="15"/>
  <c r="G40" i="15" s="1"/>
  <c r="G58" i="15" s="1"/>
  <c r="B63" i="15" s="1"/>
  <c r="C15" i="6"/>
  <c r="B46" i="14"/>
  <c r="F46" i="14" s="1"/>
  <c r="L46" i="14" s="1"/>
  <c r="C16" i="1" l="1"/>
  <c r="B44" i="15"/>
  <c r="C21" i="6"/>
  <c r="B44" i="14" s="1"/>
  <c r="C107" i="11"/>
  <c r="E107" i="11" s="1"/>
  <c r="C105" i="11"/>
  <c r="B47" i="15"/>
  <c r="F47" i="15" l="1"/>
  <c r="L47" i="15" s="1"/>
  <c r="B56" i="15"/>
  <c r="D56" i="15" s="1"/>
  <c r="C27" i="3"/>
  <c r="F44" i="14"/>
  <c r="I44" i="14" s="1"/>
  <c r="F44" i="15"/>
  <c r="I44" i="15" s="1"/>
  <c r="B47" i="14"/>
  <c r="F47" i="14" s="1"/>
  <c r="L47" i="14" s="1"/>
  <c r="C23" i="6"/>
  <c r="C24" i="6" s="1"/>
  <c r="E105" i="11"/>
  <c r="E109" i="11" s="1"/>
  <c r="C109" i="11"/>
  <c r="C110" i="11" s="1"/>
  <c r="B57" i="15" l="1"/>
  <c r="C26" i="6"/>
  <c r="C25" i="6"/>
  <c r="C37" i="15"/>
  <c r="B59" i="15"/>
  <c r="B56" i="14"/>
  <c r="D58" i="15" l="1"/>
  <c r="B57" i="14"/>
  <c r="B59" i="14"/>
  <c r="D56" i="14"/>
  <c r="F56" i="14" s="1"/>
  <c r="L56" i="14" s="1"/>
  <c r="F56" i="15"/>
  <c r="L56" i="15" s="1"/>
  <c r="C37" i="14" l="1"/>
  <c r="D58" i="14"/>
  <c r="F37" i="15"/>
  <c r="C58" i="15"/>
  <c r="D59" i="15" l="1"/>
  <c r="F37" i="14"/>
  <c r="C58" i="14"/>
  <c r="D59" i="14" l="1"/>
  <c r="B35" i="15"/>
  <c r="F35" i="15" s="1"/>
  <c r="C50" i="4"/>
  <c r="D16" i="2" s="1"/>
  <c r="D15" i="2" l="1"/>
  <c r="B10" i="15"/>
  <c r="F10" i="15" s="1"/>
  <c r="L10" i="15" s="1"/>
  <c r="L58" i="15" s="1"/>
  <c r="B67" i="15" s="1"/>
  <c r="C20" i="5"/>
  <c r="C22" i="4"/>
  <c r="C39" i="5" s="1"/>
  <c r="C46" i="5" l="1"/>
  <c r="C48" i="5" s="1"/>
  <c r="B156" i="11"/>
  <c r="B157" i="11" s="1"/>
  <c r="C47" i="4"/>
  <c r="B10" i="14"/>
  <c r="F10" i="14" s="1"/>
  <c r="L10" i="14" s="1"/>
  <c r="L58" i="14" s="1"/>
  <c r="B67" i="14" s="1"/>
  <c r="C22" i="5"/>
  <c r="C55" i="4" l="1"/>
  <c r="B30" i="15"/>
  <c r="F30" i="15" s="1"/>
  <c r="N30" i="15" s="1"/>
  <c r="C16" i="2"/>
  <c r="C53" i="4"/>
  <c r="C56" i="4" s="1"/>
  <c r="B26" i="15"/>
  <c r="B26" i="14"/>
  <c r="C54" i="5"/>
  <c r="B38" i="15" l="1"/>
  <c r="F26" i="15"/>
  <c r="I26" i="15" s="1"/>
  <c r="I58" i="15" s="1"/>
  <c r="B65" i="15" s="1"/>
  <c r="C54" i="4"/>
  <c r="C57" i="4"/>
  <c r="C19" i="12" s="1"/>
  <c r="C11" i="2"/>
  <c r="E17" i="2"/>
  <c r="B86" i="15"/>
  <c r="C88" i="15" s="1"/>
  <c r="N58" i="15"/>
  <c r="F26" i="14"/>
  <c r="I26" i="14" s="1"/>
  <c r="I58" i="14" s="1"/>
  <c r="B65" i="14" s="1"/>
  <c r="B38" i="14"/>
  <c r="C70" i="15" l="1"/>
  <c r="C18" i="1"/>
  <c r="C20" i="1" s="1"/>
  <c r="C70" i="14"/>
  <c r="C17" i="8"/>
  <c r="C19" i="8" s="1"/>
  <c r="C25" i="1"/>
  <c r="C10" i="5" l="1"/>
  <c r="C12" i="4"/>
  <c r="B9" i="15" l="1"/>
  <c r="D92" i="15" s="1"/>
  <c r="F12" i="4"/>
  <c r="G12" i="4" s="1"/>
  <c r="C12" i="5"/>
  <c r="B9" i="14"/>
  <c r="F9" i="14"/>
  <c r="D92" i="14"/>
  <c r="F9" i="15"/>
  <c r="O9" i="15" s="1"/>
  <c r="O9" i="14" l="1"/>
  <c r="C37" i="5"/>
  <c r="C40" i="5" s="1"/>
  <c r="C39" i="4"/>
  <c r="C40" i="4" l="1"/>
  <c r="B17" i="15"/>
  <c r="F17" i="15" s="1"/>
  <c r="M17" i="15" s="1"/>
  <c r="B73" i="15" s="1"/>
  <c r="C41" i="5"/>
  <c r="B17" i="14"/>
  <c r="F17" i="14" l="1"/>
  <c r="M17" i="14" s="1"/>
  <c r="B73" i="14" s="1"/>
  <c r="C16" i="5" l="1"/>
  <c r="D25" i="12"/>
  <c r="E25" i="12" s="1"/>
  <c r="B16" i="15"/>
  <c r="F16" i="15" s="1"/>
  <c r="M16" i="15" s="1"/>
  <c r="B72" i="15" s="1"/>
  <c r="C17" i="4"/>
  <c r="C28" i="4" l="1"/>
  <c r="C41" i="4" s="1"/>
  <c r="B15" i="15"/>
  <c r="C17" i="5"/>
  <c r="C28" i="5" s="1"/>
  <c r="C42" i="5" s="1"/>
  <c r="B16" i="14"/>
  <c r="C55" i="5" l="1"/>
  <c r="C56" i="5"/>
  <c r="F16" i="14"/>
  <c r="B22" i="14"/>
  <c r="F15" i="15"/>
  <c r="M15" i="15" s="1"/>
  <c r="B22" i="15"/>
  <c r="B74" i="15" l="1"/>
  <c r="C80" i="15" s="1"/>
  <c r="M58" i="15"/>
  <c r="B23" i="14"/>
  <c r="F23" i="14" s="1"/>
  <c r="F58" i="14" s="1"/>
  <c r="B39" i="14"/>
  <c r="M16" i="14"/>
  <c r="B39" i="15"/>
  <c r="B23" i="15"/>
  <c r="F23" i="15" s="1"/>
  <c r="F58" i="15" s="1"/>
  <c r="O58" i="15" l="1"/>
  <c r="O59" i="15" s="1"/>
  <c r="B72" i="14"/>
  <c r="C80" i="14" s="1"/>
  <c r="C24" i="8" s="1"/>
  <c r="M58" i="14"/>
  <c r="O58" i="14" s="1"/>
  <c r="C24" i="1"/>
  <c r="C26" i="1" s="1"/>
  <c r="C27" i="1" s="1"/>
  <c r="C28" i="1" s="1"/>
  <c r="C90" i="15"/>
  <c r="C92" i="15" s="1"/>
  <c r="E92" i="15" s="1"/>
  <c r="D90" i="15" l="1"/>
  <c r="E90" i="15" s="1"/>
  <c r="D90" i="14"/>
  <c r="O59" i="14"/>
  <c r="C26" i="8"/>
  <c r="C27" i="8" s="1"/>
  <c r="C90" i="14"/>
  <c r="C92" i="14" s="1"/>
  <c r="E92" i="14" s="1"/>
  <c r="C28" i="8" l="1"/>
  <c r="C29" i="8"/>
  <c r="E90"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4" authorId="0" shapeId="0" xr:uid="{C210B449-0A23-B447-8D82-55081D8CA4A3}">
      <text>
        <r>
          <rPr>
            <b/>
            <sz val="10"/>
            <color rgb="FF000000"/>
            <rFont val="Tahoma"/>
            <family val="2"/>
          </rPr>
          <t>Microsoft Office User:</t>
        </r>
        <r>
          <rPr>
            <sz val="10"/>
            <color rgb="FF000000"/>
            <rFont val="Tahoma"/>
            <family val="2"/>
          </rPr>
          <t xml:space="preserve">
</t>
        </r>
        <r>
          <rPr>
            <sz val="10"/>
            <color rgb="FF000000"/>
            <rFont val="Tahoma"/>
            <family val="2"/>
          </rPr>
          <t>costo de valuacion, devaluacion, mortandad y alquiler devengado</t>
        </r>
      </text>
    </comment>
    <comment ref="D46" authorId="0" shapeId="0" xr:uid="{B2381214-E778-0442-8593-ED17B1F93005}">
      <text>
        <r>
          <rPr>
            <b/>
            <sz val="10"/>
            <color rgb="FF000000"/>
            <rFont val="Tahoma"/>
            <family val="2"/>
          </rPr>
          <t>Microsoft Office User:</t>
        </r>
        <r>
          <rPr>
            <sz val="10"/>
            <color rgb="FF000000"/>
            <rFont val="Tahoma"/>
            <family val="2"/>
          </rPr>
          <t xml:space="preserve">
</t>
        </r>
        <r>
          <rPr>
            <sz val="10"/>
            <color rgb="FF000000"/>
            <rFont val="Tahoma"/>
            <family val="2"/>
          </rPr>
          <t>Comision devengada AFPISA</t>
        </r>
      </text>
    </comment>
    <comment ref="D47" authorId="0" shapeId="0" xr:uid="{3DED519F-B3BF-BF49-9F88-D13B8E66A12B}">
      <text>
        <r>
          <rPr>
            <b/>
            <sz val="10"/>
            <color rgb="FF000000"/>
            <rFont val="Tahoma"/>
            <family val="2"/>
          </rPr>
          <t>Microsoft Office User:</t>
        </r>
        <r>
          <rPr>
            <sz val="10"/>
            <color rgb="FF000000"/>
            <rFont val="Tahoma"/>
            <family val="2"/>
          </rPr>
          <t xml:space="preserve">
</t>
        </r>
        <r>
          <rPr>
            <sz val="10"/>
            <color rgb="FF000000"/>
            <rFont val="Tahoma"/>
            <family val="2"/>
          </rPr>
          <t>Comision devengada AFPISA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 xml:space="preserve">Mortandad
</t>
        </r>
        <r>
          <rPr>
            <sz val="9"/>
            <color rgb="FF000000"/>
            <rFont val="Tahoma"/>
            <family val="2"/>
          </rPr>
          <t xml:space="preserve">Devaluacion
</t>
        </r>
        <r>
          <rPr>
            <sz val="9"/>
            <color rgb="FF000000"/>
            <rFont val="Tahoma"/>
            <family val="2"/>
          </rPr>
          <t xml:space="preserve">Alquileres Devengados, cambiado como costos
</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<sst xmlns="http://schemas.openxmlformats.org/spreadsheetml/2006/main" count="598" uniqueCount="371">
  <si>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</si>
  <si>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</si>
  <si>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</si>
  <si>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</si>
  <si>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</si>
  <si>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</si>
  <si>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</si>
  <si>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</si>
  <si>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</si>
  <si>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</si>
  <si>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</si>
  <si>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</si>
  <si>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</si>
  <si>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</si>
  <si>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</si>
  <si>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</si>
  <si>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</si>
  <si>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</si>
  <si>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</si>
  <si>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</si>
  <si>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</si>
  <si>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</si>
  <si>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</si>
  <si>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</si>
  <si>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</si>
  <si>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</si>
  <si>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</si>
  <si>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</si>
  <si>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</si>
  <si>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</si>
  <si>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</si>
  <si>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</si>
  <si>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</si>
  <si>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</si>
  <si>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</si>
  <si>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</si>
  <si>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</si>
  <si>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</si>
  <si>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</si>
  <si>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</si>
  <si>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</si>
  <si>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</si>
  <si>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</si>
  <si>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</si>
  <si>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</si>
  <si>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</si>
  <si>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</si>
  <si>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</si>
  <si>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</si>
  <si>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</si>
  <si>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</si>
  <si>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</si>
  <si>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</si>
  <si>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CANTIDAD CUOTAS PARTE</t>
  </si>
  <si>
    <t>VALOR CUOTA</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</si>
  <si>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</si>
  <si>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</si>
  <si>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</si>
  <si>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</si>
  <si>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</si>
  <si>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</si>
  <si>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</si>
  <si>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</si>
  <si>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</si>
  <si>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</si>
  <si>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</si>
  <si>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</si>
  <si>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</si>
  <si>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</si>
  <si>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</si>
  <si>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</si>
  <si>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</si>
  <si>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</si>
  <si>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</si>
  <si>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</si>
  <si>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</si>
  <si>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</si>
  <si>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</si>
  <si>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</si>
  <si>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</si>
  <si>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</si>
  <si>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</si>
  <si>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</si>
  <si>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</si>
  <si>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</si>
  <si>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</si>
  <si>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</si>
  <si>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</si>
  <si>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</si>
  <si>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</si>
  <si>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</si>
  <si>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</si>
  <si>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</si>
  <si>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</si>
  <si>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</si>
  <si>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</si>
  <si>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</si>
  <si>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</si>
  <si>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</si>
  <si>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</si>
  <si>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</si>
  <si>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</si>
  <si>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</si>
  <si>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</si>
  <si>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</si>
  <si>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</si>
  <si>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</si>
  <si>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</si>
  <si>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</si>
  <si>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</si>
  <si>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</si>
  <si>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</si>
  <si>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</si>
  <si>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</si>
  <si>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</si>
  <si>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</si>
  <si>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</si>
  <si>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</si>
  <si>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</si>
  <si>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</si>
  <si>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</si>
  <si>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</si>
  <si>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</si>
  <si>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</si>
  <si>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</si>
  <si>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</si>
  <si>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</si>
  <si>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</si>
  <si>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</si>
  <si>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</si>
  <si>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</si>
  <si>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</si>
  <si>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</si>
  <si>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</si>
  <si>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</si>
  <si>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</si>
  <si>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</si>
  <si>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</si>
  <si>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</si>
  <si>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</si>
  <si>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</si>
  <si>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</si>
  <si>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</si>
  <si>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</si>
  <si>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</si>
  <si>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</si>
  <si>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</si>
  <si>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</si>
  <si>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</si>
  <si>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Comisión por Aranceles y corretajes</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</si>
  <si>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</si>
  <si>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</si>
  <si>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</si>
  <si>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</si>
  <si>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</si>
  <si>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</si>
  <si>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</si>
  <si>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</si>
  <si>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</si>
  <si>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</si>
  <si>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</si>
  <si>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Efectivos en moneda estranjera depositadas en las cuentas bancarias y Casa de Bolsa</t>
  </si>
  <si>
    <t>Patrimonio Neto del Fondo de Inversión IN Ganadero Dólares Americanos</t>
  </si>
  <si>
    <t>CREDITOS</t>
  </si>
  <si>
    <t>Impuestos Corrientes</t>
  </si>
  <si>
    <t>Anticipos a Proveedores</t>
  </si>
  <si>
    <t>Activos Biologicos en Producción</t>
  </si>
  <si>
    <t>PLAN FONDO DE INVERSION IN GANADERO U$S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</si>
  <si>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</si>
  <si>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</si>
  <si>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</si>
  <si>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</si>
  <si>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</si>
  <si>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</si>
  <si>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</si>
  <si>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</si>
  <si>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</si>
  <si>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</si>
  <si>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Precio de Compra del Ganado Vacuno</t>
  </si>
  <si>
    <t>Resumen</t>
  </si>
  <si>
    <t>Inversiones en Activos Biologicos</t>
  </si>
  <si>
    <t>Inversiones en Titulos - Valores</t>
  </si>
  <si>
    <t>(EN DOLARES AMERICANOS)</t>
  </si>
  <si>
    <t xml:space="preserve">ESTADO DEL ACTIVO NETO </t>
  </si>
  <si>
    <t>ESTADO DE INGRESOS Y EGRESOS</t>
  </si>
  <si>
    <t>ESTADO DE FLUJOS DE EFECTIVO</t>
  </si>
  <si>
    <t xml:space="preserve">ESTADO DE RESULTADOS </t>
  </si>
  <si>
    <t xml:space="preserve">Clientes </t>
  </si>
  <si>
    <t>GASTOS PAGADOS POR ADELANTADO</t>
  </si>
  <si>
    <t>Alquileres pagados por adelantado</t>
  </si>
  <si>
    <t>Costo de Trasformacion de Activo Biologico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</si>
  <si>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</si>
  <si>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</si>
  <si>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Otros Gastos</t>
  </si>
  <si>
    <t>Costo de Transformacion de AB</t>
  </si>
  <si>
    <t>BIENES DE USO</t>
  </si>
  <si>
    <t>Popiedad, Planta y Equipo</t>
  </si>
  <si>
    <t>(-) Depreciaciones Acumuladas</t>
  </si>
  <si>
    <t>Resultados del Ejercicio</t>
  </si>
  <si>
    <t>Cambio Promedio vigente</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</si>
  <si>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</si>
  <si>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</si>
  <si>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</si>
  <si>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</si>
  <si>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</si>
  <si>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</si>
  <si>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</si>
  <si>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</si>
  <si>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</si>
  <si>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</si>
  <si>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</si>
  <si>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</si>
  <si>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</si>
  <si>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</si>
  <si>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</si>
  <si>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</si>
  <si>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</si>
  <si>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</si>
  <si>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</si>
  <si>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</si>
  <si>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</si>
  <si>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</si>
  <si>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</si>
  <si>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</si>
  <si>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</si>
  <si>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</si>
  <si>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</si>
  <si>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</si>
  <si>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</si>
  <si>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</si>
  <si>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</si>
  <si>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</si>
  <si>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</si>
  <si>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</si>
  <si>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</si>
  <si>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</si>
  <si>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</si>
  <si>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</si>
  <si>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</si>
  <si>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</si>
  <si>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</si>
  <si>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</si>
  <si>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</si>
  <si>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</si>
  <si>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</si>
  <si>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</si>
  <si>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</si>
  <si>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</si>
  <si>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</si>
  <si>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</si>
  <si>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</si>
  <si>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</si>
  <si>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</si>
  <si>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</si>
  <si>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</si>
  <si>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</si>
  <si>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</si>
  <si>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</si>
  <si>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</si>
  <si>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</si>
  <si>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</si>
  <si>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</si>
  <si>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</si>
  <si>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</si>
  <si>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</si>
  <si>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</si>
  <si>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</si>
  <si>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</si>
  <si>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</si>
  <si>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</si>
  <si>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</si>
  <si>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</si>
  <si>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</si>
  <si>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</si>
  <si>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</si>
  <si>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</si>
  <si>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</si>
  <si>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</si>
  <si>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</si>
  <si>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</si>
  <si>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</si>
  <si>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</si>
  <si>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</si>
  <si>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</si>
  <si>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</si>
  <si>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</si>
  <si>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</si>
  <si>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</si>
  <si>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</si>
  <si>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</si>
  <si>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</si>
  <si>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</si>
  <si>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</si>
  <si>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</si>
  <si>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</si>
  <si>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</si>
  <si>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</si>
  <si>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</si>
  <si>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</si>
  <si>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</si>
  <si>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</si>
  <si>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</si>
  <si>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</si>
  <si>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</si>
  <si>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</si>
  <si>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Combustibles para Estancia</t>
  </si>
  <si>
    <t>Perdidas por Valuaciones Dif de Cambio</t>
  </si>
  <si>
    <t>Ganancias por Valuaciones Dif de Cambio</t>
  </si>
  <si>
    <t>Ajuste por Conversión U$D</t>
  </si>
  <si>
    <t>AJUSTE POR CONVERSION</t>
  </si>
  <si>
    <t>Bonos Corporativos</t>
  </si>
  <si>
    <t>Instrumento</t>
  </si>
  <si>
    <t>Saldo Contable</t>
  </si>
  <si>
    <t>Diferencias</t>
  </si>
  <si>
    <t>Diferencia del Cuadro</t>
  </si>
  <si>
    <t>Ingresos por Tenenciade Ganado</t>
  </si>
  <si>
    <t>Recaudaciones a Depositar M/L</t>
  </si>
  <si>
    <t>Pérdida en Operaciones/Valuaciones Disp.</t>
  </si>
  <si>
    <t>Tipo de cambio vendedor</t>
  </si>
  <si>
    <t>PATRIMONIO DEL FONDO AL 30/09/2022</t>
  </si>
  <si>
    <t>Total de las Inversiones</t>
  </si>
  <si>
    <t xml:space="preserve">El flujo de efectivos fue preparado de acuerdo con la Resolución CG N° 35/2023 de la Comisión Nacional de Valores. </t>
  </si>
  <si>
    <t>Otros</t>
  </si>
  <si>
    <t>AL  31/12/2022</t>
  </si>
  <si>
    <t>Fondo de Inversión IN Ganadero Cría  Dólares Americanos</t>
  </si>
  <si>
    <t>FONDO DE INVERSIÓN IN GANADERO CRÍA DÓLARES AMERICANOS</t>
  </si>
  <si>
    <r>
      <t xml:space="preserve">2.2 – Entidad encargada de la custodia: </t>
    </r>
    <r>
      <rPr>
        <u/>
        <sz val="11"/>
        <color theme="1"/>
        <rFont val="Noto Sans"/>
        <family val="2"/>
      </rPr>
      <t>:</t>
    </r>
    <r>
      <rPr>
        <sz val="11"/>
        <color theme="1"/>
        <rFont val="Noto Sans"/>
        <family val="2"/>
      </rPr>
      <t xml:space="preserve"> BVPASA e INVESTOR Casa de Bolsa S.A.</t>
    </r>
  </si>
  <si>
    <t>Fue inscripta en la Comisión Nacional de Valores por medio de la Resolucion Nº 34 E/17.</t>
  </si>
  <si>
    <r>
      <t xml:space="preserve">2.1 - </t>
    </r>
    <r>
      <rPr>
        <b/>
        <sz val="11"/>
        <color theme="1"/>
        <rFont val="Noto Sans"/>
        <family val="2"/>
      </rPr>
      <t xml:space="preserve">INVESTOR ADMINISTRADORA DE FONDOS PATRIMONIALES DE INVERSION  SOCIEDAD ANÓNIMA </t>
    </r>
    <r>
      <rPr>
        <sz val="11"/>
        <color theme="1"/>
        <rFont val="Noto Sans"/>
        <family val="2"/>
      </rPr>
      <t>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</si>
  <si>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r>
      <t>La Administradora velará porque las inversiones efectuadas con los recursos del Fondo se realicen siempre con estricta sujeción al presente Reglamento Interno, aprobado por</t>
    </r>
    <r>
      <rPr>
        <b/>
        <sz val="11"/>
        <color theme="1"/>
        <rFont val="Noto Sans"/>
        <family val="2"/>
      </rPr>
      <t xml:space="preserve"> Resolución CNV Nº 25 E/22 de fecha 30 de Mayo de 2022</t>
    </r>
    <r>
      <rPr>
        <sz val="11"/>
        <color theme="1"/>
        <rFont val="Noto Sans"/>
        <family val="2"/>
      </rPr>
      <t>, teniendo como objetivo fundamental maximizar los retornos del Fondo y resguardar los intereses de los Aportantes.</t>
    </r>
  </si>
  <si>
    <t>H) Cuotas partes de fondos mutuos o de inversión.</t>
  </si>
  <si>
    <t>G) Cuotas partes de fondos mutuos, tanto nacionales como extranjeros, que sean susceptibles de ser rescatadas. No se requerirá que dichos fondos tengan límite de inversión ni de diversificación en sus activos.</t>
  </si>
  <si>
    <t>F) Operaciones de venta con compromiso de compra y las operaciones de compra con compromiso de venta con los valores comprendidos en este apartado.</t>
  </si>
  <si>
    <t>E) Bonos emitidos en la Bolsa de Valores y registradas en la Comisión Nacional de Valores.</t>
  </si>
  <si>
    <t>D) Depósitos a plazo y otros títulos representativos de captaciones de instituciones financieras o garantizados por éstas.</t>
  </si>
  <si>
    <t>C) Títulos emitidos por el Banco Central del Paraguay.</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</si>
  <si>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</si>
  <si>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Adicionalmente, el Fondo podrá invertir sus recursos en los siguientes valores y bienes, sin perjuicio de las cantidades que mantenga en bancos y siempre con un límite global para cada una de estas inversiones de un 75% del activo total del Fondo.</t>
  </si>
  <si>
    <t>El índice de mortandad de ganado adulto (vacas, vaquillas y desmamantes), aceptado por el Fondo será de hasta el 2% anual, en el caso del índice de mortandad de terneros el índice será de hasta 14% anual.</t>
  </si>
  <si>
    <t>A) En compra de vacas y vaquillas preñadas y vacías para servicio, en desmamantes hembras para la recría y posterior servicio y toros para servicio. El proceso de cría se llevará a cabo en los campos a ser arrendados por el Fondo, ubicadas en la zona del chaco paraguayo preferentemente o zona Oriental en el caso de que se lo requiera para la consecución de los objetivos.</t>
  </si>
  <si>
    <t>Para dar cumplimiento con sus objetivos, el Fondo Invertirá sus recursos de acuerdo con los siguientes límites y criterios:</t>
  </si>
  <si>
    <t>POLITICA DE INVERSION</t>
  </si>
  <si>
    <t>El Fondo tendrá la potestad de firmar contratos de arrendamientos y subarrendamientos para la consecución del negocio, 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</si>
  <si>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Las inversiones del Fondo se efectuarán dentro del territorio Nacional, preferentemente en el Chaco Paraguayo pudiendo abarcar la zona del bajo chaco, chaco central y alto chaco. Como así también en la región Oriental en el caso de que se lo requiera para la consecución de los objetivos propuestos. Los activos biológicos en los cuales invierta el Fondo serán registrados en el registro de marcas y señales de ganado del territorio nacional a nombre del Fondo.</t>
  </si>
  <si>
    <t>Está enfocado a los inversionistas que aspiran tener rendimientos superiores a las inversiones tradicionales asumiendo un riesgo moderado, y un perfil conservador, con disponibilidad de su inversión ajustado al ciclo de cría. inversiones respaldadas por activos reales, a su vez entregará a sus participes la oportunidad de invertir en la economía real del país, mediante el desarrollo de actividades ganaderas, contribuyendo al crecimiento de este sector donde se tiene déficit anual por la falta de vientres y la faena de los mismos y al mismo tiempo ofrecer una rentabilidad atractiva a mediano y largo plazo.</t>
  </si>
  <si>
    <t>Las vacas y vaquillas que no entregan terneros y fallan al momento de la preñez serán descartadas como vientres y se podrá disponer para la venta de estos con destino a faena. Las ventas provenientes de estos activos biológicos (Toros, Desmamantes Machos, Desmamantes Hembras, Vacas y vaquillas) constituirán la principal fuente de ingresos del Fondo.</t>
  </si>
  <si>
    <t>El Fondo tendrá como objetivo principal invertir en el negocio ganadero de cría, mediante la compra de vacas y vaquillas preñadas y no preñadas para servicio, en desmamantes hembras para la recría y posterior servicio y en toros para repase. El periodo de servicio donde se busca preñar los vientres sería de 3 a 4 meses dependiendo del estado reproductivo y fisiológico de los mismos, además del clima. El sistema de servicio utilizado sería de mediante técnicas de inseminación artificial, inseminación artificial a tiempo fijo y monta natural de toros. Luego de 9 meses de finalizado el servicio (tiempo que dura la gestación del ternero en el vientre de la madre) inicia el periodo de pariciones, este periodo abarca el mismo tiempo que duró el servicio de los vientres. Los terneros nacidos se mantienen al pie de la madre por un periodo de 6,5 meses en promedio, periodo donde finaliza la cría con el destete de los terneros. Se estima durante el destete aproximadamente una producción de 50% terneros machos y 50% de terneros hembras, de los cuales los terneros machos se venderán la totalidad y en menor proporción las hembras ya que se dejarían un porcentaje para futura reposición de vientres. El porcentaje de reposición de vientres determinará la capacidad de receptividad y proyección de crecimiento de los campos. Los índices de producción esperados son los siguientes: Preñez: 82%, Destete: 70%, Descarte: 18%.</t>
  </si>
  <si>
    <t xml:space="preserve"> Autorizados por Resolución Nro. 25 E/22 de fecha 30 de Mayo de 2022 de la Comisión Nacional de Valores;</t>
  </si>
  <si>
    <r>
      <t xml:space="preserve"> </t>
    </r>
    <r>
      <rPr>
        <b/>
        <sz val="11"/>
        <color theme="1"/>
        <rFont val="Noto Sans"/>
        <family val="2"/>
      </rPr>
      <t xml:space="preserve"> Naturaleza jurídica : </t>
    </r>
    <r>
      <rPr>
        <sz val="11"/>
        <color theme="1"/>
        <rFont val="Noto Sans"/>
        <family val="2"/>
      </rPr>
      <t xml:space="preserve">       Fondo de Inversión</t>
    </r>
  </si>
  <si>
    <t>Nota  1 – INFORMACIÓN BÁSICA DEL FONDO</t>
  </si>
  <si>
    <t>FONDO DE INVERSIÓN IN GANADERO  CRÍA DÓLARES AMERICANOS</t>
  </si>
  <si>
    <t>FONDO DE INVERSIÓN IN GANADERO CRÍA  DÓLARES AMERICANOS</t>
  </si>
  <si>
    <t xml:space="preserve">Nota  1 – INFORMACIÓN BÁSICA DEL FONDO DE INVERSIÓN IN GANADERO CRÍA  DÓLARES AMERICANOS </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</si>
  <si>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rPr>
      <t>30 de Junio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</si>
  <si>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Correspondiente al 30/09/2023 con cifras comparativas al 31/12/2022</t>
  </si>
  <si>
    <t>Correspondiente al 30/09/2023 con cifras comparativas al 30/09/2022</t>
  </si>
  <si>
    <t>TOTAL DEL ACTIVO NETO AL 30/09/2022</t>
  </si>
  <si>
    <t>TOTAL DEL ACTIVO NETO AL 30/09/2023</t>
  </si>
  <si>
    <t>Correspondiente al 31/09/2023 con cifras comparativas al 30/09/2022</t>
  </si>
  <si>
    <t>TOTAL DEL ACTIVO NETO AL 30-09-2022</t>
  </si>
  <si>
    <t>TOTAL DEL ACTIVO NETO AL 30-09-2023</t>
  </si>
  <si>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=7289,83,90 los activos y 1 USD = 7307,620 para los pasivos monetarios. Y el tipo de cambio promedio a la fecha,  para los Estados de Resultados y Tipo de Cambio Historico para el Patrimonio Neto.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</si>
  <si>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setiembre de 2023</t>
    </r>
  </si>
  <si>
    <t xml:space="preserve">No existen hechos posteriores al cierre del trimestre que modifique significativamente los estados financieros cerrado a la fecha. </t>
  </si>
  <si>
    <t>Inventario de Ganado Vacuno</t>
  </si>
  <si>
    <t>Inventario De Ganado Vacuno</t>
  </si>
  <si>
    <t>Ganadero</t>
  </si>
  <si>
    <t>Paraguay</t>
  </si>
  <si>
    <t>NA</t>
  </si>
  <si>
    <t>Guaraníes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</si>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</sst>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0_);\(#,#00\)"/>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s>
  <fonts count="87"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b/>
      <sz val="14"/>
      <color theme="1"/>
      <name val="Calibri"/>
      <family val="2"/>
      <scheme val="minor"/>
    </font>
    <font>
      <b/>
      <u/>
      <sz val="14"/>
      <color theme="1"/>
      <name val="Calibri"/>
      <family val="2"/>
      <scheme val="minor"/>
    </font>
    <font>
      <b/>
      <u/>
      <sz val="11"/>
      <color theme="1"/>
      <name val="Calibri"/>
      <family val="2"/>
      <scheme val="minor"/>
    </font>
    <font>
      <b/>
      <sz val="8"/>
      <name val="Calibri"/>
      <family val="2"/>
    </font>
    <font>
      <b/>
      <sz val="11"/>
      <color indexed="8"/>
      <name val="Calibri"/>
      <family val="2"/>
      <scheme val="minor"/>
    </font>
    <font>
      <i/>
      <sz val="12"/>
      <color theme="1"/>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sz val="11"/>
      <name val="Calibri"/>
      <family val="2"/>
      <scheme val="minor"/>
    </font>
    <font>
      <i/>
      <sz val="11"/>
      <color theme="0"/>
      <name val="Calibri"/>
      <family val="2"/>
      <scheme val="minor"/>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color theme="0" tint="-4.9989318521683403E-2"/>
      <name val="Noto Sans"/>
      <family val="2"/>
    </font>
    <font>
      <b/>
      <sz val="11"/>
      <name val="Noto Sans"/>
    </font>
    <font>
      <b/>
      <sz val="11"/>
      <color theme="1"/>
      <name val="Noto Sans"/>
    </font>
    <font>
      <sz val="11"/>
      <color theme="1"/>
      <name val="Arial"/>
      <family val="2"/>
    </font>
    <font>
      <i/>
      <sz val="11"/>
      <name val="Noto Sans"/>
    </font>
    <font>
      <i/>
      <sz val="11"/>
      <color theme="1"/>
      <name val="Noto Sans"/>
    </font>
    <font>
      <b/>
      <sz val="9"/>
      <name val="Noto Sans"/>
    </font>
  </fonts>
  <fills count="9">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s>
  <borders count="5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6">
    <xf numFmtId="0" fontId="0" fillId="0" borderId="0"/>
    <xf numFmtId="164"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 fillId="0" borderId="0"/>
    <xf numFmtId="9" fontId="3"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3" fillId="0" borderId="0" applyFont="0" applyFill="0" applyBorder="0" applyAlignment="0" applyProtection="0"/>
  </cellStyleXfs>
  <cellXfs count="733">
    <xf numFmtId="0" fontId="0" fillId="0" borderId="0" xfId="0"/>
    <xf numFmtId="0" fontId="2" fillId="0" borderId="0" xfId="0" applyFont="1"/>
    <xf numFmtId="0" fontId="1" fillId="0" borderId="0" xfId="0" applyFont="1"/>
    <xf numFmtId="0" fontId="8" fillId="0" borderId="4" xfId="0" applyFont="1" applyBorder="1" applyAlignment="1">
      <alignment horizontal="center" vertical="center" wrapText="1"/>
    </xf>
    <xf numFmtId="43" fontId="1" fillId="0" borderId="0" xfId="0" applyNumberFormat="1" applyFont="1"/>
    <xf numFmtId="169" fontId="9" fillId="0" borderId="12" xfId="1" applyNumberFormat="1" applyFont="1" applyBorder="1"/>
    <xf numFmtId="164" fontId="2" fillId="0" borderId="13" xfId="1" applyFont="1" applyBorder="1"/>
    <xf numFmtId="169" fontId="11" fillId="0" borderId="12" xfId="1" applyNumberFormat="1" applyFont="1" applyBorder="1"/>
    <xf numFmtId="164" fontId="1" fillId="0" borderId="13" xfId="1" applyFont="1" applyBorder="1"/>
    <xf numFmtId="0" fontId="1" fillId="0" borderId="12" xfId="0" applyFont="1" applyBorder="1"/>
    <xf numFmtId="172" fontId="1" fillId="0" borderId="13" xfId="14" applyNumberFormat="1" applyFont="1" applyBorder="1"/>
    <xf numFmtId="0" fontId="1" fillId="0" borderId="16" xfId="0" applyFont="1" applyBorder="1"/>
    <xf numFmtId="172" fontId="0" fillId="0" borderId="14" xfId="14" applyNumberFormat="1" applyFont="1" applyBorder="1"/>
    <xf numFmtId="169" fontId="9" fillId="0" borderId="17" xfId="1" applyNumberFormat="1" applyFont="1" applyBorder="1"/>
    <xf numFmtId="164" fontId="2" fillId="0" borderId="15" xfId="1" applyFont="1" applyBorder="1"/>
    <xf numFmtId="164" fontId="0" fillId="0" borderId="0" xfId="1" applyFont="1" applyBorder="1" applyAlignment="1">
      <alignment horizontal="center" vertical="center"/>
    </xf>
    <xf numFmtId="164" fontId="0" fillId="0" borderId="0" xfId="1" applyFont="1" applyBorder="1" applyAlignment="1">
      <alignment horizontal="right" vertical="center"/>
    </xf>
    <xf numFmtId="0" fontId="5" fillId="0" borderId="0" xfId="0" applyFont="1" applyAlignment="1">
      <alignment vertical="center"/>
    </xf>
    <xf numFmtId="0" fontId="0" fillId="0" borderId="0" xfId="0" applyAlignment="1">
      <alignment horizontal="left" vertical="center"/>
    </xf>
    <xf numFmtId="164" fontId="0" fillId="0" borderId="0" xfId="1" applyFont="1" applyBorder="1" applyAlignment="1">
      <alignment horizontal="left" vertical="center"/>
    </xf>
    <xf numFmtId="0" fontId="0" fillId="0" borderId="0" xfId="0" applyAlignment="1">
      <alignment horizontal="center" vertical="center"/>
    </xf>
    <xf numFmtId="14" fontId="0" fillId="0" borderId="0" xfId="0" applyNumberFormat="1" applyAlignment="1">
      <alignment horizontal="center" vertical="center"/>
    </xf>
    <xf numFmtId="169" fontId="0" fillId="0" borderId="0" xfId="1" applyNumberFormat="1" applyFont="1" applyBorder="1" applyAlignment="1">
      <alignment horizontal="right" vertical="center"/>
    </xf>
    <xf numFmtId="10" fontId="0" fillId="0" borderId="0" xfId="3" applyNumberFormat="1" applyFont="1" applyBorder="1" applyAlignment="1">
      <alignment horizontal="right" vertical="center"/>
    </xf>
    <xf numFmtId="170" fontId="0" fillId="0" borderId="0" xfId="3" applyNumberFormat="1" applyFont="1" applyBorder="1" applyAlignment="1">
      <alignment horizontal="right" vertical="center"/>
    </xf>
    <xf numFmtId="0" fontId="7" fillId="0" borderId="0" xfId="0" applyFont="1" applyAlignment="1">
      <alignment horizontal="center"/>
    </xf>
    <xf numFmtId="0" fontId="3" fillId="0" borderId="0" xfId="11"/>
    <xf numFmtId="0" fontId="13" fillId="0" borderId="0" xfId="11" applyFont="1"/>
    <xf numFmtId="3" fontId="13" fillId="0" borderId="0" xfId="11" applyNumberFormat="1" applyFont="1"/>
    <xf numFmtId="3" fontId="14" fillId="0" borderId="0" xfId="11" applyNumberFormat="1" applyFont="1" applyAlignment="1">
      <alignment horizontal="center"/>
    </xf>
    <xf numFmtId="3" fontId="15" fillId="0" borderId="0" xfId="11" applyNumberFormat="1" applyFont="1"/>
    <xf numFmtId="3" fontId="16" fillId="0" borderId="0" xfId="11" applyNumberFormat="1" applyFont="1" applyAlignment="1">
      <alignment horizontal="right"/>
    </xf>
    <xf numFmtId="0" fontId="16" fillId="0" borderId="0" xfId="11" applyFont="1"/>
    <xf numFmtId="3" fontId="15" fillId="0" borderId="0" xfId="11" applyNumberFormat="1" applyFont="1" applyAlignment="1">
      <alignment horizontal="right"/>
    </xf>
    <xf numFmtId="0" fontId="15" fillId="0" borderId="0" xfId="11" applyFont="1"/>
    <xf numFmtId="0" fontId="15" fillId="0" borderId="0" xfId="11" applyFont="1" applyAlignment="1">
      <alignment horizontal="right"/>
    </xf>
    <xf numFmtId="3" fontId="16" fillId="6" borderId="0" xfId="11" applyNumberFormat="1" applyFont="1" applyFill="1" applyAlignment="1">
      <alignment horizontal="right"/>
    </xf>
    <xf numFmtId="173" fontId="13" fillId="0" borderId="0" xfId="11" applyNumberFormat="1" applyFont="1"/>
    <xf numFmtId="0" fontId="13" fillId="6" borderId="0" xfId="11" applyFont="1" applyFill="1"/>
    <xf numFmtId="0" fontId="15" fillId="6" borderId="0" xfId="11" applyFont="1" applyFill="1" applyAlignment="1">
      <alignment horizontal="right"/>
    </xf>
    <xf numFmtId="0" fontId="17" fillId="6" borderId="0" xfId="11" applyFont="1" applyFill="1"/>
    <xf numFmtId="0" fontId="18" fillId="0" borderId="0" xfId="11" applyFont="1" applyAlignment="1">
      <alignment horizontal="right"/>
    </xf>
    <xf numFmtId="173" fontId="19" fillId="6" borderId="0" xfId="11" applyNumberFormat="1" applyFont="1" applyFill="1" applyAlignment="1">
      <alignment horizontal="center"/>
    </xf>
    <xf numFmtId="173" fontId="3" fillId="0" borderId="0" xfId="11" applyNumberFormat="1"/>
    <xf numFmtId="173" fontId="20" fillId="0" borderId="0" xfId="11" applyNumberFormat="1" applyFont="1"/>
    <xf numFmtId="41" fontId="3" fillId="0" borderId="0" xfId="11" applyNumberFormat="1"/>
    <xf numFmtId="173" fontId="21" fillId="0" borderId="37" xfId="11" applyNumberFormat="1" applyFont="1" applyBorder="1"/>
    <xf numFmtId="173" fontId="22" fillId="6" borderId="37" xfId="11" applyNumberFormat="1" applyFont="1" applyFill="1" applyBorder="1"/>
    <xf numFmtId="173" fontId="21" fillId="0" borderId="9" xfId="11" applyNumberFormat="1" applyFont="1" applyBorder="1"/>
    <xf numFmtId="173" fontId="3" fillId="0" borderId="37" xfId="11" applyNumberFormat="1" applyBorder="1"/>
    <xf numFmtId="173" fontId="3" fillId="0" borderId="38" xfId="11" applyNumberFormat="1" applyBorder="1"/>
    <xf numFmtId="173" fontId="3" fillId="0" borderId="39" xfId="11" applyNumberFormat="1" applyBorder="1"/>
    <xf numFmtId="173" fontId="3" fillId="0" borderId="8" xfId="11" applyNumberFormat="1" applyBorder="1"/>
    <xf numFmtId="173" fontId="3" fillId="0" borderId="4" xfId="11" applyNumberFormat="1" applyBorder="1"/>
    <xf numFmtId="173" fontId="21" fillId="0" borderId="8" xfId="11" applyNumberFormat="1" applyFont="1" applyBorder="1"/>
    <xf numFmtId="173" fontId="21" fillId="0" borderId="40" xfId="11" applyNumberFormat="1" applyFont="1" applyBorder="1" applyAlignment="1">
      <alignment horizontal="left"/>
    </xf>
    <xf numFmtId="173" fontId="3" fillId="6" borderId="39" xfId="11" applyNumberFormat="1" applyFill="1" applyBorder="1"/>
    <xf numFmtId="173" fontId="3" fillId="6" borderId="4" xfId="11" applyNumberFormat="1" applyFill="1" applyBorder="1"/>
    <xf numFmtId="173" fontId="23" fillId="7" borderId="4" xfId="11" applyNumberFormat="1" applyFont="1" applyFill="1" applyBorder="1"/>
    <xf numFmtId="173" fontId="24" fillId="7" borderId="4" xfId="11" applyNumberFormat="1" applyFont="1" applyFill="1" applyBorder="1"/>
    <xf numFmtId="173" fontId="3" fillId="7" borderId="4" xfId="11" applyNumberFormat="1" applyFill="1" applyBorder="1"/>
    <xf numFmtId="173" fontId="20" fillId="7" borderId="4" xfId="11" applyNumberFormat="1" applyFont="1" applyFill="1" applyBorder="1"/>
    <xf numFmtId="173" fontId="25" fillId="7" borderId="41" xfId="11" applyNumberFormat="1" applyFont="1" applyFill="1" applyBorder="1" applyAlignment="1">
      <alignment horizontal="centerContinuous"/>
    </xf>
    <xf numFmtId="173" fontId="21" fillId="6" borderId="9" xfId="11" applyNumberFormat="1" applyFont="1" applyFill="1" applyBorder="1"/>
    <xf numFmtId="173" fontId="26" fillId="7" borderId="4" xfId="11" applyNumberFormat="1" applyFont="1" applyFill="1" applyBorder="1"/>
    <xf numFmtId="173" fontId="27" fillId="7" borderId="4" xfId="11" applyNumberFormat="1" applyFont="1" applyFill="1" applyBorder="1"/>
    <xf numFmtId="173" fontId="27" fillId="7" borderId="42" xfId="11" applyNumberFormat="1" applyFont="1" applyFill="1" applyBorder="1"/>
    <xf numFmtId="173" fontId="27" fillId="7" borderId="41" xfId="11" applyNumberFormat="1" applyFont="1" applyFill="1" applyBorder="1"/>
    <xf numFmtId="173" fontId="24" fillId="0" borderId="4" xfId="11" applyNumberFormat="1" applyFont="1" applyBorder="1"/>
    <xf numFmtId="173" fontId="3" fillId="0" borderId="41" xfId="11" applyNumberFormat="1" applyBorder="1"/>
    <xf numFmtId="173" fontId="21" fillId="7" borderId="9" xfId="11" applyNumberFormat="1" applyFont="1" applyFill="1" applyBorder="1"/>
    <xf numFmtId="173" fontId="3" fillId="7" borderId="41" xfId="11" applyNumberFormat="1" applyFill="1" applyBorder="1"/>
    <xf numFmtId="173" fontId="3" fillId="7" borderId="5" xfId="11" applyNumberFormat="1" applyFill="1" applyBorder="1"/>
    <xf numFmtId="173" fontId="28" fillId="7" borderId="41" xfId="11" applyNumberFormat="1" applyFont="1" applyFill="1" applyBorder="1"/>
    <xf numFmtId="173" fontId="27" fillId="7" borderId="5" xfId="11" applyNumberFormat="1" applyFont="1" applyFill="1" applyBorder="1"/>
    <xf numFmtId="173" fontId="3" fillId="0" borderId="5" xfId="11" applyNumberFormat="1" applyBorder="1"/>
    <xf numFmtId="3" fontId="3" fillId="0" borderId="0" xfId="11" applyNumberFormat="1"/>
    <xf numFmtId="173" fontId="20" fillId="0" borderId="5" xfId="11" applyNumberFormat="1" applyFont="1" applyBorder="1"/>
    <xf numFmtId="173" fontId="29" fillId="0" borderId="41" xfId="11" applyNumberFormat="1" applyFont="1" applyBorder="1"/>
    <xf numFmtId="173" fontId="20" fillId="0" borderId="19" xfId="11" applyNumberFormat="1" applyFont="1" applyBorder="1"/>
    <xf numFmtId="173" fontId="29" fillId="0" borderId="41" xfId="11" applyNumberFormat="1" applyFont="1" applyBorder="1" applyAlignment="1">
      <alignment horizontal="center"/>
    </xf>
    <xf numFmtId="0" fontId="3" fillId="5" borderId="0" xfId="11" applyFill="1"/>
    <xf numFmtId="173" fontId="21" fillId="8" borderId="9" xfId="11" applyNumberFormat="1" applyFont="1" applyFill="1" applyBorder="1"/>
    <xf numFmtId="173" fontId="21" fillId="8" borderId="43" xfId="11" applyNumberFormat="1" applyFont="1" applyFill="1" applyBorder="1"/>
    <xf numFmtId="173" fontId="26" fillId="8" borderId="4" xfId="11" applyNumberFormat="1" applyFont="1" applyFill="1" applyBorder="1"/>
    <xf numFmtId="173" fontId="21" fillId="8" borderId="4" xfId="11" applyNumberFormat="1" applyFont="1" applyFill="1" applyBorder="1"/>
    <xf numFmtId="173" fontId="21" fillId="8" borderId="41" xfId="11" applyNumberFormat="1" applyFont="1" applyFill="1" applyBorder="1"/>
    <xf numFmtId="173" fontId="3" fillId="8" borderId="4" xfId="11" applyNumberFormat="1" applyFill="1" applyBorder="1"/>
    <xf numFmtId="173" fontId="27" fillId="8" borderId="4" xfId="11" applyNumberFormat="1" applyFont="1" applyFill="1" applyBorder="1"/>
    <xf numFmtId="173" fontId="3" fillId="8" borderId="41" xfId="11" applyNumberFormat="1" applyFill="1" applyBorder="1"/>
    <xf numFmtId="173" fontId="27" fillId="0" borderId="4" xfId="11" applyNumberFormat="1" applyFont="1" applyBorder="1"/>
    <xf numFmtId="3" fontId="26" fillId="0" borderId="0" xfId="11" applyNumberFormat="1" applyFont="1"/>
    <xf numFmtId="173" fontId="26" fillId="0" borderId="9" xfId="11" applyNumberFormat="1" applyFont="1" applyBorder="1"/>
    <xf numFmtId="173" fontId="26" fillId="0" borderId="4" xfId="11" applyNumberFormat="1" applyFont="1" applyBorder="1"/>
    <xf numFmtId="173" fontId="25" fillId="0" borderId="41" xfId="11" applyNumberFormat="1" applyFont="1" applyBorder="1" applyAlignment="1">
      <alignment horizontal="center"/>
    </xf>
    <xf numFmtId="173" fontId="30" fillId="6" borderId="39" xfId="11" applyNumberFormat="1" applyFont="1" applyFill="1" applyBorder="1"/>
    <xf numFmtId="173" fontId="30" fillId="6" borderId="4" xfId="11" applyNumberFormat="1" applyFont="1" applyFill="1" applyBorder="1"/>
    <xf numFmtId="173" fontId="21" fillId="7" borderId="4" xfId="11" applyNumberFormat="1" applyFont="1" applyFill="1" applyBorder="1"/>
    <xf numFmtId="173" fontId="21" fillId="7" borderId="41" xfId="11" applyNumberFormat="1" applyFont="1" applyFill="1" applyBorder="1"/>
    <xf numFmtId="173" fontId="31" fillId="8" borderId="4" xfId="11" applyNumberFormat="1" applyFont="1" applyFill="1" applyBorder="1"/>
    <xf numFmtId="173" fontId="21" fillId="0" borderId="4" xfId="11" applyNumberFormat="1" applyFont="1" applyBorder="1"/>
    <xf numFmtId="173" fontId="31" fillId="0" borderId="4" xfId="11" applyNumberFormat="1" applyFont="1" applyBorder="1"/>
    <xf numFmtId="173" fontId="21" fillId="0" borderId="41" xfId="11" applyNumberFormat="1" applyFont="1" applyBorder="1"/>
    <xf numFmtId="173" fontId="3" fillId="0" borderId="4" xfId="11" applyNumberFormat="1" applyBorder="1" applyAlignment="1">
      <alignment horizontal="center"/>
    </xf>
    <xf numFmtId="173" fontId="21" fillId="0" borderId="39" xfId="11" applyNumberFormat="1" applyFont="1" applyBorder="1"/>
    <xf numFmtId="173" fontId="21" fillId="7" borderId="9" xfId="11" applyNumberFormat="1" applyFont="1" applyFill="1" applyBorder="1" applyAlignment="1">
      <alignment horizontal="center"/>
    </xf>
    <xf numFmtId="173" fontId="21" fillId="7" borderId="44" xfId="11" applyNumberFormat="1" applyFont="1" applyFill="1" applyBorder="1"/>
    <xf numFmtId="173" fontId="21" fillId="0" borderId="9" xfId="11" applyNumberFormat="1" applyFont="1" applyBorder="1" applyAlignment="1">
      <alignment horizontal="center"/>
    </xf>
    <xf numFmtId="174" fontId="12" fillId="0" borderId="0" xfId="15" applyNumberFormat="1" applyFont="1"/>
    <xf numFmtId="173" fontId="21" fillId="0" borderId="44" xfId="11" applyNumberFormat="1" applyFont="1" applyBorder="1"/>
    <xf numFmtId="173" fontId="3" fillId="0" borderId="45" xfId="11" applyNumberFormat="1" applyBorder="1"/>
    <xf numFmtId="173" fontId="3" fillId="0" borderId="46" xfId="11" applyNumberFormat="1" applyBorder="1"/>
    <xf numFmtId="173" fontId="3" fillId="0" borderId="46" xfId="11" applyNumberFormat="1" applyBorder="1" applyAlignment="1">
      <alignment horizontal="center"/>
    </xf>
    <xf numFmtId="173" fontId="29" fillId="0" borderId="47" xfId="11" applyNumberFormat="1" applyFont="1" applyBorder="1"/>
    <xf numFmtId="173" fontId="20" fillId="0" borderId="31" xfId="11" applyNumberFormat="1" applyFont="1" applyBorder="1"/>
    <xf numFmtId="173" fontId="32" fillId="0" borderId="48" xfId="11" applyNumberFormat="1" applyFont="1" applyBorder="1" applyAlignment="1">
      <alignment horizontal="center"/>
    </xf>
    <xf numFmtId="173" fontId="33" fillId="0" borderId="31" xfId="11" applyNumberFormat="1" applyFont="1" applyBorder="1" applyAlignment="1">
      <alignment horizontal="center"/>
    </xf>
    <xf numFmtId="173" fontId="32" fillId="0" borderId="31" xfId="11" applyNumberFormat="1" applyFont="1" applyBorder="1" applyAlignment="1">
      <alignment horizontal="center"/>
    </xf>
    <xf numFmtId="173" fontId="34" fillId="0" borderId="48" xfId="11" applyNumberFormat="1" applyFont="1" applyBorder="1" applyAlignment="1">
      <alignment horizontal="center"/>
    </xf>
    <xf numFmtId="173" fontId="34" fillId="0" borderId="29" xfId="11" applyNumberFormat="1" applyFont="1" applyBorder="1" applyAlignment="1">
      <alignment horizontal="center"/>
    </xf>
    <xf numFmtId="173" fontId="35" fillId="0" borderId="48" xfId="11" applyNumberFormat="1" applyFont="1" applyBorder="1" applyAlignment="1">
      <alignment horizontal="center"/>
    </xf>
    <xf numFmtId="173" fontId="34" fillId="0" borderId="31" xfId="11" applyNumberFormat="1" applyFont="1" applyBorder="1" applyAlignment="1">
      <alignment horizontal="center"/>
    </xf>
    <xf numFmtId="173" fontId="20" fillId="0" borderId="29" xfId="11" applyNumberFormat="1" applyFont="1" applyBorder="1" applyAlignment="1">
      <alignment horizontal="center"/>
    </xf>
    <xf numFmtId="173" fontId="20" fillId="0" borderId="24" xfId="11" applyNumberFormat="1" applyFont="1" applyBorder="1" applyAlignment="1">
      <alignment horizontal="center"/>
    </xf>
    <xf numFmtId="173" fontId="32" fillId="0" borderId="49" xfId="11" applyNumberFormat="1" applyFont="1" applyBorder="1" applyAlignment="1">
      <alignment horizontal="center"/>
    </xf>
    <xf numFmtId="173" fontId="36" fillId="0" borderId="34" xfId="11" applyNumberFormat="1" applyFont="1" applyBorder="1" applyAlignment="1">
      <alignment horizontal="center"/>
    </xf>
    <xf numFmtId="173" fontId="32" fillId="0" borderId="34" xfId="11" applyNumberFormat="1" applyFont="1" applyBorder="1" applyAlignment="1">
      <alignment horizontal="center"/>
    </xf>
    <xf numFmtId="173" fontId="34" fillId="0" borderId="49" xfId="11" applyNumberFormat="1" applyFont="1" applyBorder="1" applyAlignment="1">
      <alignment horizontal="center"/>
    </xf>
    <xf numFmtId="173" fontId="34" fillId="0" borderId="32" xfId="11" applyNumberFormat="1" applyFont="1" applyBorder="1" applyAlignment="1">
      <alignment horizontal="center"/>
    </xf>
    <xf numFmtId="173" fontId="34" fillId="0" borderId="50" xfId="11" applyNumberFormat="1" applyFont="1" applyBorder="1" applyAlignment="1">
      <alignment horizontal="center"/>
    </xf>
    <xf numFmtId="173" fontId="34" fillId="0" borderId="34" xfId="11" applyNumberFormat="1" applyFont="1" applyBorder="1" applyAlignment="1">
      <alignment horizontal="center"/>
    </xf>
    <xf numFmtId="173" fontId="20" fillId="0" borderId="49" xfId="11" applyNumberFormat="1" applyFont="1" applyBorder="1"/>
    <xf numFmtId="173" fontId="20" fillId="0" borderId="23" xfId="11" applyNumberFormat="1" applyFont="1" applyBorder="1"/>
    <xf numFmtId="173" fontId="32" fillId="0" borderId="50" xfId="11" applyNumberFormat="1" applyFont="1" applyBorder="1" applyAlignment="1">
      <alignment horizontal="center"/>
    </xf>
    <xf numFmtId="173" fontId="20" fillId="0" borderId="0" xfId="11" applyNumberFormat="1" applyFont="1" applyAlignment="1">
      <alignment horizontal="centerContinuous"/>
    </xf>
    <xf numFmtId="173" fontId="20" fillId="0" borderId="23" xfId="11" applyNumberFormat="1" applyFont="1" applyBorder="1" applyAlignment="1">
      <alignment horizontal="centerContinuous"/>
    </xf>
    <xf numFmtId="173" fontId="20" fillId="0" borderId="31" xfId="11" applyNumberFormat="1" applyFont="1" applyBorder="1" applyAlignment="1">
      <alignment horizontal="centerContinuous"/>
    </xf>
    <xf numFmtId="173" fontId="34" fillId="0" borderId="29" xfId="11" applyNumberFormat="1" applyFont="1" applyBorder="1" applyAlignment="1">
      <alignment horizontal="centerContinuous"/>
    </xf>
    <xf numFmtId="173" fontId="20" fillId="0" borderId="23" xfId="11" applyNumberFormat="1" applyFont="1" applyBorder="1" applyAlignment="1">
      <alignment horizontal="center"/>
    </xf>
    <xf numFmtId="173" fontId="20" fillId="0" borderId="34" xfId="11" applyNumberFormat="1" applyFont="1" applyBorder="1"/>
    <xf numFmtId="173" fontId="20" fillId="0" borderId="33" xfId="11" applyNumberFormat="1" applyFont="1" applyBorder="1"/>
    <xf numFmtId="173" fontId="20" fillId="0" borderId="32" xfId="11" applyNumberFormat="1" applyFont="1" applyBorder="1"/>
    <xf numFmtId="173" fontId="20" fillId="0" borderId="34" xfId="11" applyNumberFormat="1" applyFont="1" applyBorder="1" applyAlignment="1">
      <alignment horizontal="centerContinuous"/>
    </xf>
    <xf numFmtId="173" fontId="20" fillId="0" borderId="32" xfId="11" applyNumberFormat="1" applyFont="1" applyBorder="1" applyAlignment="1">
      <alignment horizontal="centerContinuous"/>
    </xf>
    <xf numFmtId="173" fontId="37" fillId="0" borderId="0" xfId="11" applyNumberFormat="1" applyFont="1"/>
    <xf numFmtId="175" fontId="3" fillId="0" borderId="0" xfId="11" applyNumberFormat="1"/>
    <xf numFmtId="172" fontId="3" fillId="0" borderId="0" xfId="14" applyNumberFormat="1" applyFont="1"/>
    <xf numFmtId="172" fontId="13" fillId="0" borderId="0" xfId="14" applyNumberFormat="1" applyFont="1"/>
    <xf numFmtId="175" fontId="13" fillId="0" borderId="0" xfId="11" applyNumberFormat="1" applyFont="1"/>
    <xf numFmtId="172" fontId="14" fillId="0" borderId="0" xfId="14" applyNumberFormat="1" applyFont="1" applyAlignment="1">
      <alignment horizontal="center"/>
    </xf>
    <xf numFmtId="172" fontId="15" fillId="0" borderId="0" xfId="14" applyNumberFormat="1" applyFont="1"/>
    <xf numFmtId="175" fontId="16" fillId="0" borderId="0" xfId="11" applyNumberFormat="1" applyFont="1" applyAlignment="1">
      <alignment horizontal="right"/>
    </xf>
    <xf numFmtId="175" fontId="15" fillId="0" borderId="0" xfId="11" applyNumberFormat="1" applyFont="1" applyAlignment="1">
      <alignment horizontal="right"/>
    </xf>
    <xf numFmtId="175" fontId="15" fillId="0" borderId="0" xfId="11" applyNumberFormat="1" applyFont="1"/>
    <xf numFmtId="175" fontId="16" fillId="6" borderId="0" xfId="11" applyNumberFormat="1" applyFont="1" applyFill="1" applyAlignment="1">
      <alignment horizontal="right"/>
    </xf>
    <xf numFmtId="172" fontId="13" fillId="6" borderId="0" xfId="14" applyNumberFormat="1" applyFont="1" applyFill="1"/>
    <xf numFmtId="175" fontId="15" fillId="6" borderId="0" xfId="11" applyNumberFormat="1" applyFont="1" applyFill="1" applyAlignment="1">
      <alignment horizontal="right"/>
    </xf>
    <xf numFmtId="175" fontId="18" fillId="0" borderId="0" xfId="11" applyNumberFormat="1" applyFont="1" applyAlignment="1">
      <alignment horizontal="right"/>
    </xf>
    <xf numFmtId="175" fontId="19" fillId="6" borderId="0" xfId="11" applyNumberFormat="1" applyFont="1" applyFill="1" applyAlignment="1">
      <alignment horizontal="center"/>
    </xf>
    <xf numFmtId="172" fontId="20" fillId="0" borderId="0" xfId="14" applyNumberFormat="1" applyFont="1"/>
    <xf numFmtId="175" fontId="21" fillId="0" borderId="37" xfId="11" applyNumberFormat="1" applyFont="1" applyBorder="1"/>
    <xf numFmtId="175" fontId="22" fillId="6" borderId="37" xfId="11" applyNumberFormat="1" applyFont="1" applyFill="1" applyBorder="1"/>
    <xf numFmtId="172" fontId="21" fillId="0" borderId="9" xfId="14" applyNumberFormat="1" applyFont="1" applyBorder="1"/>
    <xf numFmtId="172" fontId="3" fillId="0" borderId="37" xfId="14" applyNumberFormat="1" applyFont="1" applyBorder="1"/>
    <xf numFmtId="175" fontId="3" fillId="0" borderId="37" xfId="11" applyNumberFormat="1" applyBorder="1"/>
    <xf numFmtId="175" fontId="3" fillId="0" borderId="39" xfId="11" applyNumberFormat="1" applyBorder="1"/>
    <xf numFmtId="175" fontId="3" fillId="0" borderId="8" xfId="11" applyNumberFormat="1" applyBorder="1"/>
    <xf numFmtId="175" fontId="3" fillId="0" borderId="4" xfId="11" applyNumberFormat="1" applyBorder="1"/>
    <xf numFmtId="172" fontId="21" fillId="0" borderId="8" xfId="14" applyNumberFormat="1" applyFont="1" applyBorder="1"/>
    <xf numFmtId="175" fontId="21" fillId="0" borderId="8" xfId="11" applyNumberFormat="1" applyFont="1" applyBorder="1"/>
    <xf numFmtId="175" fontId="3" fillId="6" borderId="39" xfId="11" applyNumberFormat="1" applyFill="1" applyBorder="1"/>
    <xf numFmtId="175" fontId="3" fillId="6" borderId="4" xfId="11" applyNumberFormat="1" applyFill="1" applyBorder="1"/>
    <xf numFmtId="172" fontId="23" fillId="7" borderId="4" xfId="14" applyNumberFormat="1" applyFont="1" applyFill="1" applyBorder="1"/>
    <xf numFmtId="172" fontId="24" fillId="7" borderId="4" xfId="14" applyNumberFormat="1" applyFont="1" applyFill="1" applyBorder="1"/>
    <xf numFmtId="175" fontId="3" fillId="7" borderId="4" xfId="11" applyNumberFormat="1" applyFill="1" applyBorder="1"/>
    <xf numFmtId="175" fontId="20" fillId="7" borderId="4" xfId="11" applyNumberFormat="1" applyFont="1" applyFill="1" applyBorder="1"/>
    <xf numFmtId="175" fontId="21" fillId="6" borderId="9" xfId="11" applyNumberFormat="1" applyFont="1" applyFill="1" applyBorder="1"/>
    <xf numFmtId="172" fontId="26" fillId="7" borderId="4" xfId="14" applyNumberFormat="1" applyFont="1" applyFill="1" applyBorder="1"/>
    <xf numFmtId="175" fontId="27" fillId="7" borderId="4" xfId="11" applyNumberFormat="1" applyFont="1" applyFill="1" applyBorder="1"/>
    <xf numFmtId="175" fontId="27" fillId="7" borderId="42" xfId="11" applyNumberFormat="1" applyFont="1" applyFill="1" applyBorder="1"/>
    <xf numFmtId="172" fontId="3" fillId="0" borderId="8" xfId="14" applyNumberFormat="1" applyFont="1" applyBorder="1"/>
    <xf numFmtId="172" fontId="24" fillId="0" borderId="4" xfId="14" applyNumberFormat="1" applyFont="1" applyBorder="1"/>
    <xf numFmtId="172" fontId="21"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7"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20" fillId="0" borderId="5" xfId="14" applyNumberFormat="1" applyFont="1" applyBorder="1"/>
    <xf numFmtId="175" fontId="20" fillId="0" borderId="5" xfId="11" applyNumberFormat="1" applyFont="1" applyBorder="1"/>
    <xf numFmtId="172" fontId="20" fillId="0" borderId="19" xfId="14" applyNumberFormat="1" applyFont="1" applyBorder="1"/>
    <xf numFmtId="175" fontId="20" fillId="0" borderId="19" xfId="11" applyNumberFormat="1" applyFont="1" applyBorder="1"/>
    <xf numFmtId="172" fontId="21" fillId="8" borderId="9" xfId="14" applyNumberFormat="1" applyFont="1" applyFill="1" applyBorder="1"/>
    <xf numFmtId="172" fontId="21" fillId="8" borderId="43" xfId="14" applyNumberFormat="1" applyFont="1" applyFill="1" applyBorder="1"/>
    <xf numFmtId="172" fontId="26" fillId="8" borderId="4" xfId="14" applyNumberFormat="1" applyFont="1" applyFill="1" applyBorder="1"/>
    <xf numFmtId="175" fontId="21" fillId="8" borderId="4" xfId="11" applyNumberFormat="1" applyFont="1" applyFill="1" applyBorder="1"/>
    <xf numFmtId="175" fontId="21" fillId="8" borderId="43" xfId="11" applyNumberFormat="1" applyFont="1" applyFill="1" applyBorder="1"/>
    <xf numFmtId="172" fontId="21" fillId="8" borderId="4" xfId="14" applyNumberFormat="1" applyFont="1" applyFill="1" applyBorder="1"/>
    <xf numFmtId="172" fontId="3" fillId="8" borderId="4" xfId="14" applyNumberFormat="1" applyFont="1" applyFill="1" applyBorder="1"/>
    <xf numFmtId="175" fontId="27" fillId="8" borderId="4" xfId="11" applyNumberFormat="1" applyFont="1" applyFill="1" applyBorder="1"/>
    <xf numFmtId="175" fontId="3" fillId="8" borderId="4" xfId="11" applyNumberFormat="1" applyFill="1" applyBorder="1"/>
    <xf numFmtId="175" fontId="27" fillId="0" borderId="4" xfId="11" applyNumberFormat="1" applyFont="1" applyBorder="1"/>
    <xf numFmtId="172" fontId="26" fillId="0" borderId="9" xfId="14" applyNumberFormat="1" applyFont="1" applyBorder="1"/>
    <xf numFmtId="172" fontId="26" fillId="0" borderId="0" xfId="14" applyNumberFormat="1" applyFont="1"/>
    <xf numFmtId="172" fontId="26" fillId="0" borderId="4" xfId="14" applyNumberFormat="1" applyFont="1" applyBorder="1"/>
    <xf numFmtId="175" fontId="26" fillId="0" borderId="4" xfId="11" applyNumberFormat="1" applyFont="1" applyBorder="1"/>
    <xf numFmtId="175" fontId="26" fillId="0" borderId="0" xfId="11" applyNumberFormat="1" applyFont="1"/>
    <xf numFmtId="175" fontId="30" fillId="6" borderId="39" xfId="11" applyNumberFormat="1" applyFont="1" applyFill="1" applyBorder="1"/>
    <xf numFmtId="175" fontId="30" fillId="6" borderId="4" xfId="11" applyNumberFormat="1" applyFont="1" applyFill="1" applyBorder="1"/>
    <xf numFmtId="172" fontId="21" fillId="7" borderId="4" xfId="14" applyNumberFormat="1" applyFont="1" applyFill="1" applyBorder="1"/>
    <xf numFmtId="175" fontId="21" fillId="7" borderId="4" xfId="11" applyNumberFormat="1" applyFont="1" applyFill="1" applyBorder="1"/>
    <xf numFmtId="172" fontId="31" fillId="8" borderId="4" xfId="14" applyNumberFormat="1" applyFont="1" applyFill="1" applyBorder="1"/>
    <xf numFmtId="172" fontId="21" fillId="0" borderId="4" xfId="14" applyNumberFormat="1" applyFont="1" applyBorder="1"/>
    <xf numFmtId="175" fontId="31" fillId="0" borderId="4" xfId="11" applyNumberFormat="1" applyFont="1" applyBorder="1"/>
    <xf numFmtId="175" fontId="21" fillId="0" borderId="4" xfId="11" applyNumberFormat="1" applyFont="1" applyBorder="1"/>
    <xf numFmtId="172" fontId="3" fillId="0" borderId="4" xfId="14" applyNumberFormat="1" applyFont="1" applyBorder="1" applyAlignment="1">
      <alignment horizontal="center"/>
    </xf>
    <xf numFmtId="175" fontId="21" fillId="0" borderId="39" xfId="11" applyNumberFormat="1" applyFont="1" applyBorder="1"/>
    <xf numFmtId="175" fontId="21" fillId="0" borderId="9" xfId="11" applyNumberFormat="1" applyFont="1" applyBorder="1"/>
    <xf numFmtId="172" fontId="21" fillId="7" borderId="9" xfId="14" applyNumberFormat="1" applyFont="1" applyFill="1" applyBorder="1" applyAlignment="1">
      <alignment horizontal="center"/>
    </xf>
    <xf numFmtId="175" fontId="21" fillId="7" borderId="9" xfId="11" applyNumberFormat="1" applyFont="1" applyFill="1" applyBorder="1"/>
    <xf numFmtId="172" fontId="21" fillId="0" borderId="9" xfId="14" applyNumberFormat="1" applyFont="1" applyBorder="1" applyAlignment="1">
      <alignment horizontal="center"/>
    </xf>
    <xf numFmtId="175" fontId="12" fillId="0" borderId="0" xfId="15" applyNumberFormat="1" applyFont="1"/>
    <xf numFmtId="175" fontId="3" fillId="0" borderId="45" xfId="11" applyNumberFormat="1" applyBorder="1"/>
    <xf numFmtId="175" fontId="3" fillId="0" borderId="46" xfId="11" applyNumberFormat="1" applyBorder="1"/>
    <xf numFmtId="172" fontId="3" fillId="0" borderId="46" xfId="14" applyNumberFormat="1" applyFont="1" applyBorder="1"/>
    <xf numFmtId="172" fontId="3" fillId="0" borderId="46" xfId="14" applyNumberFormat="1" applyFont="1" applyBorder="1" applyAlignment="1">
      <alignment horizontal="center"/>
    </xf>
    <xf numFmtId="175" fontId="20" fillId="0" borderId="31" xfId="11" applyNumberFormat="1" applyFont="1" applyBorder="1"/>
    <xf numFmtId="175" fontId="32" fillId="0" borderId="48" xfId="11" applyNumberFormat="1" applyFont="1" applyBorder="1" applyAlignment="1">
      <alignment horizontal="center"/>
    </xf>
    <xf numFmtId="175" fontId="33" fillId="0" borderId="31" xfId="11" applyNumberFormat="1" applyFont="1" applyBorder="1" applyAlignment="1">
      <alignment horizontal="center"/>
    </xf>
    <xf numFmtId="175" fontId="32" fillId="0" borderId="31" xfId="11" applyNumberFormat="1" applyFont="1" applyBorder="1" applyAlignment="1">
      <alignment horizontal="center"/>
    </xf>
    <xf numFmtId="175" fontId="34" fillId="0" borderId="48" xfId="11" applyNumberFormat="1" applyFont="1" applyBorder="1" applyAlignment="1">
      <alignment horizontal="center"/>
    </xf>
    <xf numFmtId="175" fontId="34" fillId="0" borderId="29" xfId="11" applyNumberFormat="1" applyFont="1" applyBorder="1" applyAlignment="1">
      <alignment horizontal="center"/>
    </xf>
    <xf numFmtId="172" fontId="34" fillId="0" borderId="48" xfId="14" applyNumberFormat="1" applyFont="1" applyBorder="1" applyAlignment="1">
      <alignment horizontal="center"/>
    </xf>
    <xf numFmtId="172" fontId="35" fillId="0" borderId="48" xfId="14" applyNumberFormat="1" applyFont="1" applyBorder="1" applyAlignment="1">
      <alignment horizontal="center"/>
    </xf>
    <xf numFmtId="172" fontId="34" fillId="0" borderId="31" xfId="14" applyNumberFormat="1" applyFont="1" applyBorder="1" applyAlignment="1">
      <alignment horizontal="center"/>
    </xf>
    <xf numFmtId="175" fontId="20" fillId="0" borderId="24" xfId="11" applyNumberFormat="1" applyFont="1" applyBorder="1" applyAlignment="1">
      <alignment horizontal="center"/>
    </xf>
    <xf numFmtId="175" fontId="32" fillId="0" borderId="49" xfId="11" applyNumberFormat="1" applyFont="1" applyBorder="1" applyAlignment="1">
      <alignment horizontal="center"/>
    </xf>
    <xf numFmtId="175" fontId="36" fillId="0" borderId="34" xfId="11" applyNumberFormat="1" applyFont="1" applyBorder="1" applyAlignment="1">
      <alignment horizontal="center"/>
    </xf>
    <xf numFmtId="175" fontId="32" fillId="0" borderId="34" xfId="11" applyNumberFormat="1" applyFont="1" applyBorder="1" applyAlignment="1">
      <alignment horizontal="center"/>
    </xf>
    <xf numFmtId="175" fontId="34" fillId="0" borderId="49" xfId="11" applyNumberFormat="1" applyFont="1" applyBorder="1" applyAlignment="1">
      <alignment horizontal="center"/>
    </xf>
    <xf numFmtId="175" fontId="34" fillId="0" borderId="32" xfId="11" applyNumberFormat="1" applyFont="1" applyBorder="1" applyAlignment="1">
      <alignment horizontal="center"/>
    </xf>
    <xf numFmtId="172" fontId="34" fillId="0" borderId="49" xfId="14" applyNumberFormat="1" applyFont="1" applyBorder="1" applyAlignment="1">
      <alignment horizontal="center"/>
    </xf>
    <xf numFmtId="172" fontId="34" fillId="0" borderId="50" xfId="14" applyNumberFormat="1" applyFont="1" applyBorder="1" applyAlignment="1">
      <alignment horizontal="center"/>
    </xf>
    <xf numFmtId="172" fontId="34" fillId="0" borderId="34" xfId="14" applyNumberFormat="1" applyFont="1" applyBorder="1" applyAlignment="1">
      <alignment horizontal="center"/>
    </xf>
    <xf numFmtId="175" fontId="20" fillId="0" borderId="49" xfId="11" applyNumberFormat="1" applyFont="1" applyBorder="1"/>
    <xf numFmtId="175" fontId="34" fillId="0" borderId="50" xfId="11" applyNumberFormat="1" applyFont="1" applyBorder="1" applyAlignment="1">
      <alignment horizontal="center"/>
    </xf>
    <xf numFmtId="175" fontId="32" fillId="0" borderId="50" xfId="11" applyNumberFormat="1" applyFont="1" applyBorder="1" applyAlignment="1">
      <alignment horizontal="center"/>
    </xf>
    <xf numFmtId="175" fontId="20" fillId="0" borderId="0" xfId="11" applyNumberFormat="1" applyFont="1" applyAlignment="1">
      <alignment horizontal="centerContinuous"/>
    </xf>
    <xf numFmtId="175" fontId="20" fillId="0" borderId="23" xfId="11" applyNumberFormat="1" applyFont="1" applyBorder="1" applyAlignment="1">
      <alignment horizontal="centerContinuous"/>
    </xf>
    <xf numFmtId="172" fontId="20" fillId="0" borderId="31" xfId="14" applyNumberFormat="1" applyFont="1" applyBorder="1" applyAlignment="1">
      <alignment horizontal="centerContinuous"/>
    </xf>
    <xf numFmtId="175" fontId="34" fillId="0" borderId="29" xfId="11" applyNumberFormat="1" applyFont="1" applyBorder="1" applyAlignment="1">
      <alignment horizontal="centerContinuous"/>
    </xf>
    <xf numFmtId="175" fontId="20" fillId="0" borderId="34" xfId="11" applyNumberFormat="1" applyFont="1" applyBorder="1"/>
    <xf numFmtId="175" fontId="20" fillId="0" borderId="33" xfId="11" applyNumberFormat="1" applyFont="1" applyBorder="1"/>
    <xf numFmtId="175" fontId="20" fillId="0" borderId="32" xfId="11" applyNumberFormat="1" applyFont="1" applyBorder="1"/>
    <xf numFmtId="172" fontId="20" fillId="0" borderId="49" xfId="14" applyNumberFormat="1" applyFont="1" applyBorder="1"/>
    <xf numFmtId="172" fontId="20" fillId="0" borderId="34" xfId="14" applyNumberFormat="1" applyFont="1" applyBorder="1" applyAlignment="1">
      <alignment horizontal="centerContinuous"/>
    </xf>
    <xf numFmtId="175" fontId="20" fillId="0" borderId="32" xfId="11" applyNumberFormat="1" applyFont="1" applyBorder="1" applyAlignment="1">
      <alignment horizontal="centerContinuous"/>
    </xf>
    <xf numFmtId="0" fontId="40" fillId="3" borderId="0" xfId="0" applyFont="1" applyFill="1"/>
    <xf numFmtId="0" fontId="40" fillId="0" borderId="0" xfId="0" applyFont="1"/>
    <xf numFmtId="0" fontId="41" fillId="0" borderId="0" xfId="0" applyFont="1"/>
    <xf numFmtId="14" fontId="41" fillId="4" borderId="0" xfId="0" applyNumberFormat="1" applyFont="1" applyFill="1" applyAlignment="1">
      <alignment horizontal="center"/>
    </xf>
    <xf numFmtId="0" fontId="42" fillId="3" borderId="0" xfId="0" applyFont="1" applyFill="1" applyAlignment="1">
      <alignment vertical="center" wrapText="1"/>
    </xf>
    <xf numFmtId="0" fontId="43" fillId="3" borderId="0" xfId="0" applyFont="1" applyFill="1"/>
    <xf numFmtId="0" fontId="42" fillId="3" borderId="0" xfId="0" applyFont="1" applyFill="1" applyAlignment="1">
      <alignment horizontal="center" vertical="center"/>
    </xf>
    <xf numFmtId="164" fontId="41" fillId="4" borderId="0" xfId="1" applyFont="1" applyFill="1" applyAlignment="1">
      <alignment horizontal="center"/>
    </xf>
    <xf numFmtId="1" fontId="41" fillId="4" borderId="0" xfId="0" applyNumberFormat="1" applyFont="1" applyFill="1" applyAlignment="1">
      <alignment horizontal="center"/>
    </xf>
    <xf numFmtId="0" fontId="42" fillId="3" borderId="0" xfId="0" applyFont="1" applyFill="1" applyAlignment="1">
      <alignment vertical="center"/>
    </xf>
    <xf numFmtId="17" fontId="41" fillId="4" borderId="0" xfId="0" applyNumberFormat="1" applyFont="1" applyFill="1" applyAlignment="1">
      <alignment horizontal="center"/>
    </xf>
    <xf numFmtId="14" fontId="42" fillId="3" borderId="0" xfId="0" applyNumberFormat="1" applyFont="1" applyFill="1" applyAlignment="1">
      <alignment horizontal="center" vertical="center"/>
    </xf>
    <xf numFmtId="0" fontId="45" fillId="3" borderId="0" xfId="0" applyFont="1" applyFill="1"/>
    <xf numFmtId="0" fontId="40" fillId="3" borderId="0" xfId="0" applyFont="1" applyFill="1" applyAlignment="1">
      <alignment horizontal="center"/>
    </xf>
    <xf numFmtId="0" fontId="40" fillId="2" borderId="0" xfId="0" applyFont="1" applyFill="1"/>
    <xf numFmtId="0" fontId="40" fillId="2" borderId="0" xfId="0" applyFont="1" applyFill="1" applyAlignment="1">
      <alignment horizontal="center"/>
    </xf>
    <xf numFmtId="0" fontId="45" fillId="2" borderId="0" xfId="0" applyFont="1" applyFill="1"/>
    <xf numFmtId="0" fontId="45" fillId="0" borderId="0" xfId="0" applyFont="1"/>
    <xf numFmtId="0" fontId="43" fillId="0" borderId="0" xfId="0" applyFont="1" applyAlignment="1">
      <alignment horizontal="center"/>
    </xf>
    <xf numFmtId="0" fontId="46" fillId="0" borderId="0" xfId="0" applyFont="1"/>
    <xf numFmtId="0" fontId="40" fillId="0" borderId="0" xfId="0" quotePrefix="1" applyFont="1"/>
    <xf numFmtId="0" fontId="47" fillId="0" borderId="0" xfId="2" applyFont="1" applyFill="1"/>
    <xf numFmtId="0" fontId="48" fillId="0" borderId="0" xfId="0" applyFont="1" applyAlignment="1">
      <alignment vertical="center" wrapText="1"/>
    </xf>
    <xf numFmtId="0" fontId="49" fillId="0" borderId="0" xfId="0" applyFont="1"/>
    <xf numFmtId="41" fontId="49" fillId="2" borderId="0" xfId="14" applyFont="1" applyFill="1"/>
    <xf numFmtId="4" fontId="50" fillId="0" borderId="0" xfId="0" applyNumberFormat="1" applyFont="1"/>
    <xf numFmtId="0" fontId="50" fillId="0" borderId="0" xfId="0" applyFont="1"/>
    <xf numFmtId="4" fontId="40" fillId="0" borderId="0" xfId="0" applyNumberFormat="1" applyFont="1"/>
    <xf numFmtId="4" fontId="54" fillId="0" borderId="0" xfId="0" applyNumberFormat="1" applyFont="1"/>
    <xf numFmtId="0" fontId="55" fillId="0" borderId="0" xfId="0" applyFont="1" applyAlignment="1">
      <alignment horizontal="center"/>
    </xf>
    <xf numFmtId="41" fontId="55" fillId="0" borderId="0" xfId="14" applyFont="1" applyAlignment="1">
      <alignment horizontal="center"/>
    </xf>
    <xf numFmtId="0" fontId="56" fillId="0" borderId="20" xfId="0" applyFont="1" applyBorder="1"/>
    <xf numFmtId="1" fontId="56" fillId="2" borderId="21" xfId="0" applyNumberFormat="1" applyFont="1" applyFill="1" applyBorder="1" applyAlignment="1">
      <alignment horizontal="center" vertical="center"/>
    </xf>
    <xf numFmtId="0" fontId="56" fillId="0" borderId="23" xfId="0" applyFont="1" applyBorder="1"/>
    <xf numFmtId="41" fontId="40" fillId="2" borderId="0" xfId="14" applyFont="1" applyFill="1" applyBorder="1" applyAlignment="1">
      <alignment horizontal="center" vertical="center"/>
    </xf>
    <xf numFmtId="4" fontId="54" fillId="0" borderId="0" xfId="4" applyNumberFormat="1" applyFont="1" applyAlignment="1">
      <alignment vertical="center"/>
    </xf>
    <xf numFmtId="0" fontId="40" fillId="0" borderId="23" xfId="0" applyFont="1" applyBorder="1"/>
    <xf numFmtId="172" fontId="40" fillId="0" borderId="0" xfId="14" applyNumberFormat="1" applyFont="1" applyBorder="1"/>
    <xf numFmtId="164" fontId="40" fillId="0" borderId="24" xfId="1" applyFont="1" applyBorder="1" applyAlignment="1">
      <alignment horizontal="center" vertical="center"/>
    </xf>
    <xf numFmtId="0" fontId="46" fillId="0" borderId="23" xfId="0" applyFont="1" applyBorder="1"/>
    <xf numFmtId="172" fontId="40" fillId="2" borderId="0" xfId="14" applyNumberFormat="1" applyFont="1" applyFill="1" applyBorder="1" applyAlignment="1">
      <alignment horizontal="center" vertical="center"/>
    </xf>
    <xf numFmtId="172" fontId="56" fillId="2" borderId="2" xfId="14" applyNumberFormat="1" applyFont="1" applyFill="1" applyBorder="1" applyAlignment="1">
      <alignment horizontal="center" vertical="center"/>
    </xf>
    <xf numFmtId="172" fontId="40" fillId="0" borderId="0" xfId="14" applyNumberFormat="1" applyFont="1" applyBorder="1" applyAlignment="1">
      <alignment horizontal="center" vertical="center"/>
    </xf>
    <xf numFmtId="172" fontId="56" fillId="2" borderId="0" xfId="14" applyNumberFormat="1" applyFont="1" applyFill="1" applyBorder="1" applyAlignment="1">
      <alignment horizontal="center" vertical="center"/>
    </xf>
    <xf numFmtId="172" fontId="56" fillId="2" borderId="10" xfId="14" applyNumberFormat="1" applyFont="1" applyFill="1" applyBorder="1" applyAlignment="1">
      <alignment horizontal="center" vertical="center"/>
    </xf>
    <xf numFmtId="172" fontId="46" fillId="2" borderId="0" xfId="14" applyNumberFormat="1" applyFont="1" applyFill="1" applyBorder="1" applyAlignment="1">
      <alignment horizontal="center" vertical="center"/>
    </xf>
    <xf numFmtId="172" fontId="46" fillId="2" borderId="1" xfId="14" applyNumberFormat="1" applyFont="1" applyFill="1" applyBorder="1" applyAlignment="1">
      <alignment horizontal="center" vertical="center"/>
    </xf>
    <xf numFmtId="4" fontId="46" fillId="0" borderId="0" xfId="0" applyNumberFormat="1" applyFont="1"/>
    <xf numFmtId="4" fontId="57" fillId="0" borderId="0" xfId="0" applyNumberFormat="1" applyFont="1"/>
    <xf numFmtId="0" fontId="56" fillId="0" borderId="28" xfId="0" applyFont="1" applyBorder="1"/>
    <xf numFmtId="172" fontId="56" fillId="2" borderId="1" xfId="14" applyNumberFormat="1" applyFont="1" applyFill="1" applyBorder="1" applyAlignment="1">
      <alignment horizontal="center" vertical="center"/>
    </xf>
    <xf numFmtId="172" fontId="56" fillId="0" borderId="2" xfId="14" applyNumberFormat="1" applyFont="1" applyBorder="1" applyAlignment="1">
      <alignment horizontal="center" vertical="center"/>
    </xf>
    <xf numFmtId="169" fontId="57" fillId="0" borderId="0" xfId="1" applyNumberFormat="1" applyFont="1" applyBorder="1"/>
    <xf numFmtId="164" fontId="57" fillId="0" borderId="0" xfId="1" applyFont="1" applyBorder="1"/>
    <xf numFmtId="0" fontId="53" fillId="0" borderId="23" xfId="0" applyFont="1" applyBorder="1"/>
    <xf numFmtId="172" fontId="53" fillId="2" borderId="10" xfId="14" applyNumberFormat="1" applyFont="1" applyFill="1" applyBorder="1" applyAlignment="1">
      <alignment horizontal="center" vertical="center"/>
    </xf>
    <xf numFmtId="0" fontId="56" fillId="0" borderId="29" xfId="0" applyFont="1" applyBorder="1"/>
    <xf numFmtId="0" fontId="53" fillId="0" borderId="0" xfId="0" applyFont="1"/>
    <xf numFmtId="41" fontId="40" fillId="2" borderId="0" xfId="14" applyFont="1" applyFill="1"/>
    <xf numFmtId="4" fontId="40" fillId="2" borderId="0" xfId="0" applyNumberFormat="1" applyFont="1" applyFill="1"/>
    <xf numFmtId="0" fontId="49" fillId="2" borderId="0" xfId="0" applyFont="1" applyFill="1"/>
    <xf numFmtId="0" fontId="52" fillId="0" borderId="0" xfId="0" applyFont="1" applyAlignment="1">
      <alignment horizontal="center"/>
    </xf>
    <xf numFmtId="0" fontId="40" fillId="0" borderId="32" xfId="0" applyFont="1" applyBorder="1"/>
    <xf numFmtId="0" fontId="40" fillId="0" borderId="28" xfId="0" applyFont="1" applyBorder="1"/>
    <xf numFmtId="164" fontId="40" fillId="0" borderId="0" xfId="1" applyFont="1" applyBorder="1" applyAlignment="1">
      <alignment horizontal="center" vertical="center"/>
    </xf>
    <xf numFmtId="164" fontId="40" fillId="0" borderId="0" xfId="1" applyFont="1" applyBorder="1" applyAlignment="1">
      <alignment horizontal="right" vertical="center"/>
    </xf>
    <xf numFmtId="49" fontId="46" fillId="0" borderId="23" xfId="0" applyNumberFormat="1" applyFont="1" applyBorder="1"/>
    <xf numFmtId="164" fontId="40" fillId="0" borderId="1" xfId="1" applyFont="1" applyBorder="1" applyAlignment="1">
      <alignment horizontal="right" vertical="center"/>
    </xf>
    <xf numFmtId="164" fontId="56" fillId="0" borderId="1" xfId="1" applyFont="1" applyBorder="1" applyAlignment="1">
      <alignment horizontal="right" vertical="center"/>
    </xf>
    <xf numFmtId="3" fontId="40" fillId="0" borderId="0" xfId="0" applyNumberFormat="1" applyFont="1"/>
    <xf numFmtId="49" fontId="40" fillId="0" borderId="23" xfId="0" applyNumberFormat="1" applyFont="1" applyBorder="1"/>
    <xf numFmtId="49" fontId="56" fillId="0" borderId="23" xfId="0" applyNumberFormat="1" applyFont="1" applyBorder="1"/>
    <xf numFmtId="164" fontId="56" fillId="0" borderId="2" xfId="1" applyFont="1" applyBorder="1" applyAlignment="1">
      <alignment horizontal="right" vertical="center"/>
    </xf>
    <xf numFmtId="164" fontId="56" fillId="0" borderId="10" xfId="1" applyFont="1" applyBorder="1" applyAlignment="1">
      <alignment horizontal="right" vertical="center"/>
    </xf>
    <xf numFmtId="164" fontId="56" fillId="0" borderId="26" xfId="1" applyFont="1" applyBorder="1" applyAlignment="1">
      <alignment horizontal="right"/>
    </xf>
    <xf numFmtId="4" fontId="58" fillId="0" borderId="0" xfId="0" applyNumberFormat="1" applyFont="1"/>
    <xf numFmtId="49" fontId="40" fillId="0" borderId="29" xfId="0" applyNumberFormat="1" applyFont="1" applyBorder="1"/>
    <xf numFmtId="169" fontId="40" fillId="0" borderId="0" xfId="1" applyNumberFormat="1" applyFont="1"/>
    <xf numFmtId="49" fontId="56" fillId="0" borderId="0" xfId="0" applyNumberFormat="1" applyFont="1"/>
    <xf numFmtId="0" fontId="58" fillId="0" borderId="0" xfId="0" applyFont="1"/>
    <xf numFmtId="3" fontId="58" fillId="0" borderId="0" xfId="0" applyNumberFormat="1" applyFont="1"/>
    <xf numFmtId="0" fontId="60" fillId="0" borderId="0" xfId="0" applyFont="1"/>
    <xf numFmtId="0" fontId="56" fillId="0" borderId="0" xfId="0" applyFont="1"/>
    <xf numFmtId="0" fontId="49" fillId="0" borderId="0" xfId="0" applyFont="1" applyAlignment="1">
      <alignment horizontal="center"/>
    </xf>
    <xf numFmtId="4" fontId="56" fillId="0" borderId="0" xfId="0" applyNumberFormat="1" applyFont="1"/>
    <xf numFmtId="0" fontId="40" fillId="0" borderId="0" xfId="0" applyFont="1" applyAlignment="1">
      <alignment horizontal="center"/>
    </xf>
    <xf numFmtId="0" fontId="56" fillId="0" borderId="4" xfId="0" applyFont="1" applyBorder="1" applyAlignment="1">
      <alignment horizontal="center" vertical="center"/>
    </xf>
    <xf numFmtId="0" fontId="56" fillId="0" borderId="5" xfId="0" applyFont="1" applyBorder="1" applyAlignment="1">
      <alignment horizontal="center" vertical="center"/>
    </xf>
    <xf numFmtId="0" fontId="56" fillId="0" borderId="4" xfId="0" applyFont="1" applyBorder="1" applyAlignment="1">
      <alignment horizontal="center" vertical="center" wrapText="1"/>
    </xf>
    <xf numFmtId="4" fontId="40" fillId="0" borderId="0" xfId="0" applyNumberFormat="1" applyFont="1" applyAlignment="1">
      <alignment horizontal="center"/>
    </xf>
    <xf numFmtId="0" fontId="56" fillId="0" borderId="6" xfId="0" applyFont="1" applyBorder="1" applyAlignment="1">
      <alignment horizontal="center" vertical="center" wrapText="1"/>
    </xf>
    <xf numFmtId="172" fontId="40" fillId="0" borderId="5" xfId="14" applyNumberFormat="1" applyFont="1" applyBorder="1" applyAlignment="1">
      <alignment horizontal="right"/>
    </xf>
    <xf numFmtId="0" fontId="56" fillId="0" borderId="0" xfId="0" applyFont="1" applyAlignment="1">
      <alignment horizontal="center"/>
    </xf>
    <xf numFmtId="0" fontId="56" fillId="0" borderId="8" xfId="0" applyFont="1" applyBorder="1" applyAlignment="1">
      <alignment horizontal="center" vertical="center" wrapText="1"/>
    </xf>
    <xf numFmtId="172" fontId="40" fillId="0" borderId="8" xfId="14" applyNumberFormat="1" applyFont="1" applyBorder="1" applyAlignment="1">
      <alignment horizontal="right"/>
    </xf>
    <xf numFmtId="172" fontId="46" fillId="0" borderId="8" xfId="14" applyNumberFormat="1" applyFont="1" applyBorder="1" applyAlignment="1">
      <alignment horizontal="right"/>
    </xf>
    <xf numFmtId="172" fontId="46" fillId="0" borderId="8" xfId="14" applyNumberFormat="1" applyFont="1" applyBorder="1" applyAlignment="1">
      <alignment horizontal="right" vertical="center"/>
    </xf>
    <xf numFmtId="0" fontId="56" fillId="0" borderId="0" xfId="0" applyFont="1" applyAlignment="1">
      <alignment vertical="center"/>
    </xf>
    <xf numFmtId="4" fontId="56" fillId="0" borderId="0" xfId="0" applyNumberFormat="1" applyFont="1" applyAlignment="1">
      <alignment vertical="center"/>
    </xf>
    <xf numFmtId="0" fontId="46" fillId="0" borderId="8" xfId="0" applyFont="1" applyBorder="1" applyAlignment="1">
      <alignment vertical="center"/>
    </xf>
    <xf numFmtId="0" fontId="46" fillId="0" borderId="8" xfId="0" applyFont="1" applyBorder="1" applyAlignment="1">
      <alignment horizontal="left"/>
    </xf>
    <xf numFmtId="0" fontId="56" fillId="0" borderId="0" xfId="0" applyFont="1" applyAlignment="1">
      <alignment horizontal="center" wrapText="1"/>
    </xf>
    <xf numFmtId="4" fontId="56" fillId="0" borderId="0" xfId="0" applyNumberFormat="1" applyFont="1" applyAlignment="1">
      <alignment horizontal="center"/>
    </xf>
    <xf numFmtId="14" fontId="56" fillId="0" borderId="0" xfId="0" applyNumberFormat="1" applyFont="1" applyAlignment="1">
      <alignment horizontal="center"/>
    </xf>
    <xf numFmtId="172" fontId="46" fillId="0" borderId="8" xfId="14" applyNumberFormat="1" applyFont="1" applyBorder="1" applyAlignment="1">
      <alignment horizontal="right" wrapText="1"/>
    </xf>
    <xf numFmtId="0" fontId="46" fillId="0" borderId="9" xfId="0" applyFont="1" applyBorder="1"/>
    <xf numFmtId="172" fontId="46" fillId="0" borderId="9" xfId="14" applyNumberFormat="1" applyFont="1" applyBorder="1" applyAlignment="1">
      <alignment horizontal="right"/>
    </xf>
    <xf numFmtId="3" fontId="56" fillId="0" borderId="4" xfId="0" applyNumberFormat="1" applyFont="1" applyBorder="1" applyAlignment="1">
      <alignment horizontal="center" vertical="center"/>
    </xf>
    <xf numFmtId="164" fontId="41" fillId="0" borderId="4" xfId="1" applyFont="1" applyBorder="1" applyAlignment="1">
      <alignment horizontal="center" vertical="center"/>
    </xf>
    <xf numFmtId="3" fontId="46" fillId="0" borderId="0" xfId="0" applyNumberFormat="1" applyFont="1"/>
    <xf numFmtId="4" fontId="46" fillId="0" borderId="1" xfId="0" applyNumberFormat="1" applyFont="1" applyBorder="1"/>
    <xf numFmtId="164" fontId="41" fillId="0" borderId="19" xfId="1" applyFont="1" applyBorder="1" applyAlignment="1">
      <alignment horizontal="center" vertical="center"/>
    </xf>
    <xf numFmtId="0" fontId="47" fillId="0" borderId="0" xfId="0" applyFont="1"/>
    <xf numFmtId="41" fontId="46" fillId="0" borderId="0" xfId="14" applyFont="1"/>
    <xf numFmtId="2" fontId="53" fillId="0" borderId="0" xfId="0" applyNumberFormat="1" applyFont="1" applyAlignment="1">
      <alignment horizontal="center"/>
    </xf>
    <xf numFmtId="2" fontId="46" fillId="0" borderId="0" xfId="0" applyNumberFormat="1" applyFont="1"/>
    <xf numFmtId="167" fontId="46" fillId="0" borderId="0" xfId="0" applyNumberFormat="1" applyFont="1" applyAlignment="1">
      <alignment horizontal="right"/>
    </xf>
    <xf numFmtId="0" fontId="46" fillId="0" borderId="6" xfId="0" applyFont="1" applyBorder="1"/>
    <xf numFmtId="0" fontId="46" fillId="0" borderId="11" xfId="0" applyFont="1" applyBorder="1"/>
    <xf numFmtId="0" fontId="46" fillId="0" borderId="16" xfId="0" applyFont="1" applyBorder="1"/>
    <xf numFmtId="1" fontId="56" fillId="0" borderId="1" xfId="0" applyNumberFormat="1" applyFont="1" applyBorder="1" applyAlignment="1">
      <alignment horizontal="center" vertical="center"/>
    </xf>
    <xf numFmtId="3" fontId="56" fillId="0" borderId="1" xfId="0" applyNumberFormat="1" applyFont="1" applyBorder="1" applyAlignment="1">
      <alignment horizontal="center" vertical="center"/>
    </xf>
    <xf numFmtId="3" fontId="56" fillId="0" borderId="14" xfId="0" applyNumberFormat="1" applyFont="1" applyBorder="1" applyAlignment="1">
      <alignment horizontal="center" vertical="center"/>
    </xf>
    <xf numFmtId="0" fontId="46" fillId="0" borderId="12" xfId="0" applyFont="1" applyBorder="1"/>
    <xf numFmtId="3" fontId="56" fillId="0" borderId="0" xfId="0" applyNumberFormat="1" applyFont="1" applyAlignment="1">
      <alignment horizontal="center" vertical="center"/>
    </xf>
    <xf numFmtId="0" fontId="56" fillId="0" borderId="0" xfId="0" applyFont="1" applyAlignment="1">
      <alignment horizontal="center" vertical="center"/>
    </xf>
    <xf numFmtId="164" fontId="56" fillId="0" borderId="13" xfId="1" applyFont="1" applyBorder="1" applyAlignment="1">
      <alignment horizontal="center" vertical="center"/>
    </xf>
    <xf numFmtId="0" fontId="56" fillId="0" borderId="12" xfId="0" applyFont="1" applyBorder="1"/>
    <xf numFmtId="164" fontId="41" fillId="2" borderId="1" xfId="1" applyFont="1" applyFill="1" applyBorder="1" applyAlignment="1">
      <alignment horizontal="center" vertical="center"/>
    </xf>
    <xf numFmtId="164" fontId="56" fillId="0" borderId="0" xfId="1" applyFont="1" applyBorder="1" applyAlignment="1">
      <alignment horizontal="right" vertical="center"/>
    </xf>
    <xf numFmtId="164" fontId="56" fillId="0" borderId="14" xfId="1" applyFont="1" applyBorder="1" applyAlignment="1">
      <alignment horizontal="right" vertical="center"/>
    </xf>
    <xf numFmtId="164" fontId="56" fillId="0" borderId="13" xfId="1" applyFont="1" applyBorder="1" applyAlignment="1">
      <alignment horizontal="right" vertical="center"/>
    </xf>
    <xf numFmtId="164" fontId="46" fillId="0" borderId="0" xfId="1" applyFont="1" applyBorder="1" applyAlignment="1">
      <alignment horizontal="right" vertical="center"/>
    </xf>
    <xf numFmtId="164" fontId="46" fillId="0" borderId="13" xfId="1" applyFont="1" applyBorder="1" applyAlignment="1">
      <alignment horizontal="right" vertical="center"/>
    </xf>
    <xf numFmtId="164" fontId="46" fillId="0" borderId="13" xfId="1" applyFont="1" applyBorder="1" applyAlignment="1">
      <alignment vertical="center"/>
    </xf>
    <xf numFmtId="164" fontId="40" fillId="2" borderId="0" xfId="1" applyFont="1" applyFill="1" applyBorder="1" applyAlignment="1">
      <alignment horizontal="right" vertical="center"/>
    </xf>
    <xf numFmtId="164" fontId="46" fillId="0" borderId="14" xfId="1" quotePrefix="1" applyFont="1" applyBorder="1" applyAlignment="1">
      <alignment horizontal="right" vertical="center"/>
    </xf>
    <xf numFmtId="164" fontId="56" fillId="0" borderId="15" xfId="1" applyFont="1" applyBorder="1" applyAlignment="1">
      <alignment horizontal="right" vertical="center"/>
    </xf>
    <xf numFmtId="4" fontId="40" fillId="2" borderId="0" xfId="0" applyNumberFormat="1" applyFont="1" applyFill="1" applyAlignment="1">
      <alignment horizontal="center" vertical="center"/>
    </xf>
    <xf numFmtId="164" fontId="46" fillId="0" borderId="1" xfId="1" applyFont="1" applyBorder="1" applyAlignment="1">
      <alignment horizontal="right" vertical="center"/>
    </xf>
    <xf numFmtId="164" fontId="46" fillId="0" borderId="14" xfId="1" applyFont="1" applyBorder="1" applyAlignment="1">
      <alignment horizontal="right" vertical="center"/>
    </xf>
    <xf numFmtId="0" fontId="56" fillId="0" borderId="17" xfId="0" applyFont="1" applyBorder="1"/>
    <xf numFmtId="164" fontId="56" fillId="0" borderId="3" xfId="1" applyFont="1" applyBorder="1" applyAlignment="1">
      <alignment horizontal="right" vertical="center"/>
    </xf>
    <xf numFmtId="164" fontId="56" fillId="0" borderId="18" xfId="1" applyFont="1" applyBorder="1" applyAlignment="1">
      <alignment horizontal="right" vertical="center"/>
    </xf>
    <xf numFmtId="168" fontId="46" fillId="0" borderId="0" xfId="0" applyNumberFormat="1" applyFont="1"/>
    <xf numFmtId="37" fontId="46" fillId="0" borderId="0" xfId="0" applyNumberFormat="1" applyFont="1"/>
    <xf numFmtId="164" fontId="46" fillId="0" borderId="0" xfId="0" applyNumberFormat="1" applyFont="1"/>
    <xf numFmtId="41" fontId="49" fillId="0" borderId="0" xfId="14" applyFont="1"/>
    <xf numFmtId="0" fontId="51" fillId="0" borderId="0" xfId="0" applyFont="1"/>
    <xf numFmtId="0" fontId="53" fillId="0" borderId="0" xfId="0" applyFont="1" applyAlignment="1">
      <alignment horizontal="center"/>
    </xf>
    <xf numFmtId="41" fontId="56" fillId="2" borderId="35" xfId="14" applyFont="1" applyFill="1" applyBorder="1" applyAlignment="1">
      <alignment horizontal="center"/>
    </xf>
    <xf numFmtId="41" fontId="56" fillId="2" borderId="22" xfId="14" applyFont="1" applyFill="1" applyBorder="1" applyAlignment="1">
      <alignment horizontal="center"/>
    </xf>
    <xf numFmtId="41" fontId="40" fillId="2" borderId="0" xfId="14" applyFont="1" applyFill="1" applyBorder="1" applyAlignment="1">
      <alignment horizontal="center"/>
    </xf>
    <xf numFmtId="41" fontId="40" fillId="2" borderId="24" xfId="14" applyFont="1" applyFill="1" applyBorder="1" applyAlignment="1">
      <alignment horizontal="center"/>
    </xf>
    <xf numFmtId="41" fontId="56" fillId="2" borderId="2" xfId="14" applyFont="1" applyFill="1" applyBorder="1" applyAlignment="1">
      <alignment horizontal="center"/>
    </xf>
    <xf numFmtId="41" fontId="56" fillId="2" borderId="25" xfId="14" applyFont="1" applyFill="1" applyBorder="1" applyAlignment="1">
      <alignment horizontal="center"/>
    </xf>
    <xf numFmtId="4" fontId="58" fillId="2" borderId="0" xfId="0" applyNumberFormat="1" applyFont="1" applyFill="1"/>
    <xf numFmtId="3" fontId="58" fillId="2" borderId="0" xfId="0" applyNumberFormat="1" applyFont="1" applyFill="1"/>
    <xf numFmtId="41" fontId="56" fillId="2" borderId="0" xfId="14" applyFont="1" applyFill="1" applyBorder="1" applyAlignment="1">
      <alignment horizontal="center"/>
    </xf>
    <xf numFmtId="41" fontId="56" fillId="2" borderId="24" xfId="14" applyFont="1" applyFill="1" applyBorder="1" applyAlignment="1">
      <alignment horizontal="center"/>
    </xf>
    <xf numFmtId="41" fontId="46" fillId="2" borderId="0" xfId="14" applyFont="1" applyFill="1" applyBorder="1" applyAlignment="1">
      <alignment horizontal="center"/>
    </xf>
    <xf numFmtId="41" fontId="46" fillId="2" borderId="24" xfId="14" applyFont="1" applyFill="1" applyBorder="1" applyAlignment="1">
      <alignment horizontal="center"/>
    </xf>
    <xf numFmtId="41" fontId="56" fillId="2" borderId="0" xfId="14" applyFont="1" applyFill="1" applyBorder="1" applyAlignment="1">
      <alignment horizontal="center" vertical="center"/>
    </xf>
    <xf numFmtId="41" fontId="46" fillId="2" borderId="0" xfId="14" applyFont="1" applyFill="1" applyBorder="1" applyAlignment="1">
      <alignment horizontal="center" vertical="center"/>
    </xf>
    <xf numFmtId="41" fontId="56" fillId="2" borderId="10" xfId="14" applyFont="1" applyFill="1" applyBorder="1" applyAlignment="1">
      <alignment horizontal="center" vertical="center"/>
    </xf>
    <xf numFmtId="41" fontId="56" fillId="2" borderId="26" xfId="14" applyFont="1" applyFill="1" applyBorder="1" applyAlignment="1">
      <alignment horizontal="center" vertical="center"/>
    </xf>
    <xf numFmtId="41" fontId="56" fillId="2" borderId="10" xfId="14" applyFont="1" applyFill="1" applyBorder="1" applyAlignment="1">
      <alignment horizontal="center"/>
    </xf>
    <xf numFmtId="41" fontId="56" fillId="2" borderId="26" xfId="14" applyFont="1" applyFill="1" applyBorder="1" applyAlignment="1">
      <alignment horizontal="center"/>
    </xf>
    <xf numFmtId="41" fontId="56" fillId="2" borderId="1" xfId="14" applyFont="1" applyFill="1" applyBorder="1" applyAlignment="1">
      <alignment horizontal="center"/>
    </xf>
    <xf numFmtId="41" fontId="56" fillId="2" borderId="27" xfId="14" applyFont="1" applyFill="1" applyBorder="1" applyAlignment="1">
      <alignment horizontal="center"/>
    </xf>
    <xf numFmtId="41" fontId="56" fillId="2" borderId="11" xfId="14" applyFont="1" applyFill="1" applyBorder="1" applyAlignment="1">
      <alignment horizontal="center"/>
    </xf>
    <xf numFmtId="41" fontId="56" fillId="2" borderId="36" xfId="14" applyFont="1" applyFill="1" applyBorder="1" applyAlignment="1">
      <alignment horizontal="center"/>
    </xf>
    <xf numFmtId="41" fontId="56" fillId="0" borderId="2" xfId="14" applyFont="1" applyBorder="1" applyAlignment="1">
      <alignment horizontal="center"/>
    </xf>
    <xf numFmtId="41" fontId="56" fillId="0" borderId="25" xfId="14" applyFont="1" applyBorder="1" applyAlignment="1">
      <alignment horizontal="center"/>
    </xf>
    <xf numFmtId="0" fontId="40" fillId="0" borderId="29" xfId="0" applyFont="1" applyBorder="1"/>
    <xf numFmtId="41" fontId="53" fillId="2" borderId="0" xfId="14" applyFont="1" applyFill="1" applyAlignment="1">
      <alignment horizontal="center"/>
    </xf>
    <xf numFmtId="41" fontId="40" fillId="2" borderId="0" xfId="14" applyFont="1" applyFill="1" applyAlignment="1">
      <alignment horizontal="center"/>
    </xf>
    <xf numFmtId="41" fontId="49" fillId="2" borderId="0" xfId="14" applyFont="1" applyFill="1" applyAlignment="1">
      <alignment horizontal="right"/>
    </xf>
    <xf numFmtId="41" fontId="49" fillId="0" borderId="0" xfId="14" applyFont="1" applyAlignment="1">
      <alignment horizontal="right"/>
    </xf>
    <xf numFmtId="0" fontId="53" fillId="0" borderId="0" xfId="0" applyFont="1" applyAlignment="1">
      <alignment horizontal="centerContinuous"/>
    </xf>
    <xf numFmtId="14" fontId="53" fillId="0" borderId="0" xfId="0" applyNumberFormat="1" applyFont="1" applyAlignment="1">
      <alignment horizontal="center"/>
    </xf>
    <xf numFmtId="0" fontId="40" fillId="0" borderId="17" xfId="0" applyFont="1" applyBorder="1"/>
    <xf numFmtId="41" fontId="56" fillId="0" borderId="2" xfId="14" applyFont="1" applyBorder="1" applyAlignment="1">
      <alignment horizontal="right" vertical="center"/>
    </xf>
    <xf numFmtId="41" fontId="56" fillId="0" borderId="15" xfId="14" applyFont="1" applyBorder="1" applyAlignment="1">
      <alignment horizontal="right" vertical="center"/>
    </xf>
    <xf numFmtId="4" fontId="41" fillId="0" borderId="0" xfId="0" applyNumberFormat="1" applyFont="1"/>
    <xf numFmtId="41" fontId="40" fillId="0" borderId="0" xfId="14" applyFont="1" applyBorder="1" applyAlignment="1">
      <alignment horizontal="right" vertical="center"/>
    </xf>
    <xf numFmtId="41" fontId="40" fillId="0" borderId="13" xfId="14" applyFont="1" applyBorder="1" applyAlignment="1">
      <alignment horizontal="right" vertical="center"/>
    </xf>
    <xf numFmtId="4" fontId="56" fillId="0" borderId="0" xfId="4" applyNumberFormat="1" applyFont="1" applyAlignment="1">
      <alignment vertical="center"/>
    </xf>
    <xf numFmtId="49" fontId="46" fillId="0" borderId="12" xfId="0" applyNumberFormat="1" applyFont="1" applyBorder="1"/>
    <xf numFmtId="49" fontId="40" fillId="0" borderId="12" xfId="0" applyNumberFormat="1" applyFont="1" applyBorder="1"/>
    <xf numFmtId="49" fontId="56" fillId="0" borderId="12" xfId="0" applyNumberFormat="1" applyFont="1" applyBorder="1"/>
    <xf numFmtId="41" fontId="56" fillId="0" borderId="10" xfId="14" applyFont="1" applyBorder="1" applyAlignment="1">
      <alignment horizontal="right" vertical="center"/>
    </xf>
    <xf numFmtId="41" fontId="56" fillId="0" borderId="18" xfId="14" applyFont="1" applyBorder="1" applyAlignment="1">
      <alignment horizontal="right" vertical="center"/>
    </xf>
    <xf numFmtId="3" fontId="41" fillId="0" borderId="0" xfId="0" applyNumberFormat="1" applyFont="1"/>
    <xf numFmtId="49" fontId="40" fillId="0" borderId="16" xfId="0" applyNumberFormat="1" applyFont="1" applyBorder="1"/>
    <xf numFmtId="49" fontId="40" fillId="0" borderId="0" xfId="0" applyNumberFormat="1" applyFont="1"/>
    <xf numFmtId="41" fontId="40" fillId="0" borderId="0" xfId="14" applyFont="1" applyAlignment="1">
      <alignment horizontal="right"/>
    </xf>
    <xf numFmtId="49" fontId="58" fillId="0" borderId="0" xfId="0" applyNumberFormat="1" applyFont="1"/>
    <xf numFmtId="41" fontId="58" fillId="0" borderId="0" xfId="14" applyFont="1" applyAlignment="1">
      <alignment horizontal="right"/>
    </xf>
    <xf numFmtId="0" fontId="41" fillId="0" borderId="1" xfId="0" applyFont="1" applyBorder="1" applyAlignment="1">
      <alignment horizontal="center"/>
    </xf>
    <xf numFmtId="0" fontId="56" fillId="0" borderId="5" xfId="0" applyFont="1" applyBorder="1" applyAlignment="1">
      <alignment horizontal="center" vertical="center" wrapText="1"/>
    </xf>
    <xf numFmtId="41" fontId="40" fillId="0" borderId="5" xfId="14" applyFont="1" applyBorder="1" applyAlignment="1">
      <alignment horizontal="right" vertical="center"/>
    </xf>
    <xf numFmtId="3" fontId="40" fillId="0" borderId="0" xfId="0" applyNumberFormat="1" applyFont="1" applyAlignment="1">
      <alignment horizontal="center"/>
    </xf>
    <xf numFmtId="0" fontId="46" fillId="0" borderId="8" xfId="0" applyFont="1" applyBorder="1" applyAlignment="1">
      <alignment horizontal="center"/>
    </xf>
    <xf numFmtId="41" fontId="40" fillId="0" borderId="8" xfId="14" applyFont="1" applyBorder="1" applyAlignment="1">
      <alignment horizontal="center" vertical="center"/>
    </xf>
    <xf numFmtId="41" fontId="46" fillId="0" borderId="8" xfId="14" applyFont="1" applyBorder="1" applyAlignment="1">
      <alignment horizontal="center" vertical="center"/>
    </xf>
    <xf numFmtId="41" fontId="56" fillId="0" borderId="8" xfId="14" applyFont="1" applyBorder="1" applyAlignment="1">
      <alignment horizontal="center" vertical="center"/>
    </xf>
    <xf numFmtId="41" fontId="46" fillId="0" borderId="8" xfId="14" applyFont="1" applyBorder="1" applyAlignment="1">
      <alignment horizontal="center" vertical="center" wrapText="1"/>
    </xf>
    <xf numFmtId="0" fontId="46" fillId="0" borderId="8" xfId="0" applyFont="1" applyBorder="1" applyAlignment="1">
      <alignment horizontal="left" vertical="center"/>
    </xf>
    <xf numFmtId="41" fontId="46" fillId="0" borderId="8" xfId="14" applyFont="1" applyBorder="1" applyAlignment="1">
      <alignment horizontal="right" vertical="center"/>
    </xf>
    <xf numFmtId="0" fontId="46" fillId="0" borderId="9" xfId="0" applyFont="1" applyBorder="1" applyAlignment="1">
      <alignment vertical="center"/>
    </xf>
    <xf numFmtId="41" fontId="46" fillId="0" borderId="9" xfId="14" applyFont="1" applyBorder="1" applyAlignment="1">
      <alignment horizontal="center" vertical="center"/>
    </xf>
    <xf numFmtId="41" fontId="46" fillId="0" borderId="9" xfId="14" applyFont="1" applyBorder="1" applyAlignment="1">
      <alignment horizontal="right" vertical="center"/>
    </xf>
    <xf numFmtId="41" fontId="41" fillId="0" borderId="4" xfId="14" applyFont="1" applyBorder="1" applyAlignment="1">
      <alignment horizontal="center" vertical="center"/>
    </xf>
    <xf numFmtId="41" fontId="56" fillId="0" borderId="4" xfId="14" applyFont="1" applyBorder="1" applyAlignment="1">
      <alignment horizontal="center" vertical="center" wrapText="1"/>
    </xf>
    <xf numFmtId="41" fontId="41" fillId="0" borderId="19" xfId="14" applyFont="1" applyBorder="1" applyAlignment="1">
      <alignment horizontal="center" vertical="center"/>
    </xf>
    <xf numFmtId="3" fontId="62" fillId="0" borderId="0" xfId="0" applyNumberFormat="1" applyFont="1"/>
    <xf numFmtId="41" fontId="49" fillId="0" borderId="0" xfId="14" applyFont="1" applyAlignment="1">
      <alignment horizontal="center"/>
    </xf>
    <xf numFmtId="41" fontId="56" fillId="0" borderId="0" xfId="14" applyFont="1" applyAlignment="1"/>
    <xf numFmtId="3" fontId="50" fillId="0" borderId="0" xfId="0" applyNumberFormat="1" applyFont="1"/>
    <xf numFmtId="41" fontId="56" fillId="0" borderId="11" xfId="14" applyFont="1" applyBorder="1" applyAlignment="1">
      <alignment horizontal="center"/>
    </xf>
    <xf numFmtId="0" fontId="56" fillId="0" borderId="11" xfId="0" applyFont="1" applyBorder="1" applyAlignment="1">
      <alignment horizontal="center"/>
    </xf>
    <xf numFmtId="0" fontId="62" fillId="0" borderId="0" xfId="0" applyFont="1"/>
    <xf numFmtId="41" fontId="56" fillId="0" borderId="0" xfId="14" applyFont="1" applyBorder="1" applyAlignment="1">
      <alignment horizontal="center"/>
    </xf>
    <xf numFmtId="41" fontId="56" fillId="0" borderId="1" xfId="14" applyFont="1" applyBorder="1" applyAlignment="1">
      <alignment horizontal="right"/>
    </xf>
    <xf numFmtId="164" fontId="56" fillId="0" borderId="0" xfId="1" applyFont="1" applyBorder="1" applyAlignment="1">
      <alignment horizontal="center"/>
    </xf>
    <xf numFmtId="41" fontId="46" fillId="0" borderId="0" xfId="14" applyFont="1" applyBorder="1"/>
    <xf numFmtId="164" fontId="46" fillId="0" borderId="0" xfId="1" applyFont="1" applyBorder="1"/>
    <xf numFmtId="164" fontId="62" fillId="0" borderId="0" xfId="1" applyFont="1"/>
    <xf numFmtId="4" fontId="62" fillId="0" borderId="0" xfId="0" applyNumberFormat="1" applyFont="1"/>
    <xf numFmtId="41" fontId="46" fillId="0" borderId="0" xfId="14" applyFont="1" applyBorder="1" applyAlignment="1">
      <alignment vertical="center"/>
    </xf>
    <xf numFmtId="41" fontId="46" fillId="0" borderId="0" xfId="14" applyFont="1" applyBorder="1" applyAlignment="1">
      <alignment horizontal="right"/>
    </xf>
    <xf numFmtId="41" fontId="40" fillId="2" borderId="0" xfId="14" applyFont="1" applyFill="1" applyBorder="1"/>
    <xf numFmtId="41" fontId="46" fillId="0" borderId="1" xfId="14" applyFont="1" applyBorder="1" applyAlignment="1">
      <alignment vertical="center"/>
    </xf>
    <xf numFmtId="41" fontId="56" fillId="0" borderId="1" xfId="14" applyFont="1" applyBorder="1"/>
    <xf numFmtId="166" fontId="62" fillId="0" borderId="0" xfId="0" applyNumberFormat="1" applyFont="1"/>
    <xf numFmtId="41" fontId="56" fillId="0" borderId="3" xfId="14" applyFont="1" applyBorder="1"/>
    <xf numFmtId="37" fontId="54" fillId="0" borderId="1" xfId="0" applyNumberFormat="1" applyFont="1" applyBorder="1"/>
    <xf numFmtId="41" fontId="54" fillId="0" borderId="0" xfId="14" applyFont="1"/>
    <xf numFmtId="37" fontId="54" fillId="0" borderId="0" xfId="0" applyNumberFormat="1" applyFont="1"/>
    <xf numFmtId="41" fontId="50" fillId="0" borderId="0" xfId="14" applyFont="1"/>
    <xf numFmtId="0" fontId="46" fillId="0" borderId="0" xfId="0" applyFont="1" applyAlignment="1">
      <alignment horizontal="center"/>
    </xf>
    <xf numFmtId="0" fontId="62" fillId="0" borderId="0" xfId="0" applyFont="1" applyAlignment="1">
      <alignment horizontal="center"/>
    </xf>
    <xf numFmtId="3" fontId="62" fillId="0" borderId="0" xfId="0" applyNumberFormat="1" applyFont="1" applyAlignment="1">
      <alignment horizontal="center"/>
    </xf>
    <xf numFmtId="0" fontId="46" fillId="0" borderId="0" xfId="0" applyFont="1" applyAlignment="1">
      <alignment horizontal="center" vertical="center"/>
    </xf>
    <xf numFmtId="0" fontId="46" fillId="0" borderId="16" xfId="0" applyFont="1" applyBorder="1" applyAlignment="1">
      <alignment horizontal="center" vertical="center"/>
    </xf>
    <xf numFmtId="41" fontId="56" fillId="0" borderId="1" xfId="14" applyFont="1" applyBorder="1" applyAlignment="1">
      <alignment horizontal="center" vertical="center"/>
    </xf>
    <xf numFmtId="0" fontId="56" fillId="0" borderId="1" xfId="0" applyFont="1" applyBorder="1" applyAlignment="1">
      <alignment horizontal="center" vertical="center"/>
    </xf>
    <xf numFmtId="0" fontId="62" fillId="0" borderId="0" xfId="0" applyFont="1" applyAlignment="1">
      <alignment horizontal="center" vertical="center"/>
    </xf>
    <xf numFmtId="3" fontId="62" fillId="0" borderId="0" xfId="0" applyNumberFormat="1" applyFont="1" applyAlignment="1">
      <alignment horizontal="center" vertical="center"/>
    </xf>
    <xf numFmtId="0" fontId="46" fillId="0" borderId="6" xfId="0" applyFont="1" applyBorder="1" applyAlignment="1">
      <alignment horizontal="center"/>
    </xf>
    <xf numFmtId="0" fontId="40" fillId="0" borderId="0" xfId="0" applyFont="1" applyAlignment="1">
      <alignment horizontal="left" vertical="center"/>
    </xf>
    <xf numFmtId="0" fontId="40" fillId="0" borderId="0" xfId="0" applyFont="1" applyAlignment="1">
      <alignment horizontal="left"/>
    </xf>
    <xf numFmtId="0" fontId="41" fillId="0" borderId="0" xfId="0" applyFont="1" applyAlignment="1">
      <alignment horizontal="left" vertical="center"/>
    </xf>
    <xf numFmtId="0" fontId="41" fillId="0" borderId="0" xfId="0" applyFont="1" applyAlignment="1">
      <alignment horizontal="center" vertical="center"/>
    </xf>
    <xf numFmtId="0" fontId="40" fillId="0" borderId="0" xfId="0" applyFont="1" applyAlignment="1">
      <alignment horizontal="left" vertical="center" wrapText="1"/>
    </xf>
    <xf numFmtId="0" fontId="41" fillId="0" borderId="0" xfId="0" applyFont="1" applyAlignment="1">
      <alignment horizontal="left" vertical="center" wrapText="1"/>
    </xf>
    <xf numFmtId="0" fontId="65" fillId="0" borderId="4" xfId="0" applyFont="1" applyBorder="1" applyAlignment="1">
      <alignment horizontal="left" vertical="center"/>
    </xf>
    <xf numFmtId="0" fontId="65" fillId="0" borderId="4" xfId="0" applyFont="1" applyBorder="1" applyAlignment="1">
      <alignment horizontal="center" vertical="center" wrapText="1"/>
    </xf>
    <xf numFmtId="0" fontId="66" fillId="0" borderId="4" xfId="0" applyFont="1" applyBorder="1" applyAlignment="1">
      <alignment horizontal="left" vertical="center"/>
    </xf>
    <xf numFmtId="172" fontId="46" fillId="0" borderId="4" xfId="14" applyNumberFormat="1" applyFont="1" applyBorder="1" applyAlignment="1">
      <alignment vertical="center"/>
    </xf>
    <xf numFmtId="0" fontId="66" fillId="0" borderId="4" xfId="0" applyFont="1" applyBorder="1" applyAlignment="1">
      <alignment horizontal="center" vertical="center"/>
    </xf>
    <xf numFmtId="172" fontId="66" fillId="0" borderId="4" xfId="14" applyNumberFormat="1" applyFont="1" applyBorder="1" applyAlignment="1">
      <alignment horizontal="center" vertical="center"/>
    </xf>
    <xf numFmtId="164" fontId="66" fillId="0" borderId="4" xfId="1" applyFont="1" applyBorder="1" applyAlignment="1">
      <alignment horizontal="center" vertical="center"/>
    </xf>
    <xf numFmtId="43" fontId="40" fillId="0" borderId="0" xfId="0" applyNumberFormat="1" applyFont="1"/>
    <xf numFmtId="41" fontId="66" fillId="0" borderId="4" xfId="14" applyFont="1" applyBorder="1" applyAlignment="1">
      <alignment horizontal="center" vertical="center"/>
    </xf>
    <xf numFmtId="41" fontId="40" fillId="0" borderId="0" xfId="14" applyFont="1"/>
    <xf numFmtId="164" fontId="65" fillId="0" borderId="4" xfId="1" applyFont="1" applyBorder="1" applyAlignment="1">
      <alignment horizontal="center" vertical="center"/>
    </xf>
    <xf numFmtId="164" fontId="40" fillId="0" borderId="0" xfId="0" applyNumberFormat="1" applyFont="1" applyAlignment="1">
      <alignment horizontal="left"/>
    </xf>
    <xf numFmtId="171" fontId="40" fillId="0" borderId="0" xfId="0" applyNumberFormat="1" applyFont="1"/>
    <xf numFmtId="164" fontId="40" fillId="0" borderId="0" xfId="1" applyFont="1" applyFill="1"/>
    <xf numFmtId="0" fontId="41" fillId="0" borderId="0" xfId="0" applyFont="1" applyAlignment="1">
      <alignment vertical="center"/>
    </xf>
    <xf numFmtId="172" fontId="40" fillId="0" borderId="4" xfId="14" applyNumberFormat="1" applyFont="1" applyBorder="1"/>
    <xf numFmtId="172" fontId="65" fillId="0" borderId="4" xfId="14" applyNumberFormat="1" applyFont="1" applyBorder="1" applyAlignment="1">
      <alignment horizontal="right" vertical="center"/>
    </xf>
    <xf numFmtId="0" fontId="40" fillId="0" borderId="0" xfId="0" applyFont="1" applyAlignment="1">
      <alignment vertical="center"/>
    </xf>
    <xf numFmtId="0" fontId="40" fillId="0" borderId="0" xfId="0" applyFont="1" applyAlignment="1">
      <alignment vertical="top" wrapText="1"/>
    </xf>
    <xf numFmtId="0" fontId="40" fillId="0" borderId="0" xfId="0" applyFont="1" applyAlignment="1">
      <alignment vertical="top"/>
    </xf>
    <xf numFmtId="173" fontId="24" fillId="0" borderId="41" xfId="11" applyNumberFormat="1" applyFont="1" applyBorder="1"/>
    <xf numFmtId="175" fontId="24" fillId="0" borderId="5" xfId="11" applyNumberFormat="1" applyFont="1" applyBorder="1"/>
    <xf numFmtId="175" fontId="24" fillId="0" borderId="4" xfId="11" applyNumberFormat="1" applyFont="1" applyBorder="1"/>
    <xf numFmtId="172" fontId="24" fillId="0" borderId="4" xfId="14" applyNumberFormat="1" applyFont="1" applyFill="1" applyBorder="1"/>
    <xf numFmtId="172" fontId="24" fillId="0" borderId="5" xfId="14" applyNumberFormat="1" applyFont="1" applyFill="1" applyBorder="1"/>
    <xf numFmtId="172" fontId="24" fillId="0" borderId="9" xfId="14" applyNumberFormat="1" applyFont="1" applyFill="1" applyBorder="1"/>
    <xf numFmtId="175" fontId="69" fillId="0" borderId="4" xfId="11" applyNumberFormat="1" applyFont="1" applyBorder="1"/>
    <xf numFmtId="175" fontId="69" fillId="0" borderId="0" xfId="11" applyNumberFormat="1" applyFont="1"/>
    <xf numFmtId="175" fontId="69" fillId="0" borderId="39" xfId="11" applyNumberFormat="1" applyFont="1" applyBorder="1"/>
    <xf numFmtId="3" fontId="69" fillId="0" borderId="0" xfId="11" applyNumberFormat="1" applyFont="1"/>
    <xf numFmtId="0" fontId="69" fillId="0" borderId="0" xfId="11" applyFont="1"/>
    <xf numFmtId="41" fontId="59" fillId="0" borderId="1" xfId="14" applyFont="1" applyBorder="1"/>
    <xf numFmtId="173" fontId="70" fillId="0" borderId="41" xfId="11" applyNumberFormat="1" applyFont="1" applyBorder="1"/>
    <xf numFmtId="175" fontId="71" fillId="0" borderId="5" xfId="11" applyNumberFormat="1" applyFont="1" applyBorder="1"/>
    <xf numFmtId="175" fontId="71" fillId="0" borderId="4" xfId="11" applyNumberFormat="1" applyFont="1" applyBorder="1"/>
    <xf numFmtId="172" fontId="72" fillId="0" borderId="4" xfId="14" applyNumberFormat="1" applyFont="1" applyFill="1" applyBorder="1"/>
    <xf numFmtId="172" fontId="71" fillId="0" borderId="5" xfId="14" applyNumberFormat="1" applyFont="1" applyFill="1" applyBorder="1"/>
    <xf numFmtId="172" fontId="72" fillId="0" borderId="9" xfId="14" applyNumberFormat="1" applyFont="1" applyFill="1" applyBorder="1"/>
    <xf numFmtId="175" fontId="71" fillId="0" borderId="39" xfId="11" applyNumberFormat="1" applyFont="1" applyBorder="1"/>
    <xf numFmtId="0" fontId="71" fillId="0" borderId="0" xfId="11" applyFont="1"/>
    <xf numFmtId="41" fontId="54" fillId="0" borderId="0" xfId="14" applyFont="1" applyBorder="1" applyAlignment="1">
      <alignment horizontal="right" vertical="center"/>
    </xf>
    <xf numFmtId="173" fontId="21" fillId="0" borderId="5" xfId="11" applyNumberFormat="1" applyFont="1" applyBorder="1"/>
    <xf numFmtId="0" fontId="73" fillId="0" borderId="0" xfId="0" applyFont="1"/>
    <xf numFmtId="0" fontId="0" fillId="0" borderId="4" xfId="0" applyBorder="1" applyAlignment="1">
      <alignment horizontal="left" vertical="center"/>
    </xf>
    <xf numFmtId="14" fontId="0" fillId="0" borderId="4" xfId="0" applyNumberFormat="1" applyBorder="1" applyAlignment="1">
      <alignment horizontal="center" vertical="center"/>
    </xf>
    <xf numFmtId="164" fontId="0" fillId="0" borderId="4" xfId="1" applyFont="1" applyBorder="1" applyAlignment="1">
      <alignment horizontal="left" vertical="center"/>
    </xf>
    <xf numFmtId="164" fontId="0" fillId="0" borderId="4" xfId="1" applyFont="1" applyBorder="1" applyAlignment="1">
      <alignment horizontal="right" vertical="center"/>
    </xf>
    <xf numFmtId="10" fontId="0" fillId="0" borderId="4" xfId="1" applyNumberFormat="1" applyFont="1" applyBorder="1" applyAlignment="1">
      <alignment horizontal="right" vertical="center"/>
    </xf>
    <xf numFmtId="10" fontId="0" fillId="0" borderId="4" xfId="3" applyNumberFormat="1" applyFont="1" applyBorder="1" applyAlignment="1">
      <alignment horizontal="right" vertical="center"/>
    </xf>
    <xf numFmtId="0" fontId="73" fillId="0" borderId="4" xfId="0" applyFont="1" applyBorder="1" applyAlignment="1">
      <alignment horizontal="left" vertical="center"/>
    </xf>
    <xf numFmtId="164" fontId="73" fillId="0" borderId="4" xfId="1" applyFont="1" applyBorder="1" applyAlignment="1">
      <alignment horizontal="left" vertical="center"/>
    </xf>
    <xf numFmtId="14" fontId="73" fillId="0" borderId="4" xfId="0" applyNumberFormat="1" applyFont="1" applyBorder="1" applyAlignment="1">
      <alignment horizontal="center" vertical="center"/>
    </xf>
    <xf numFmtId="164" fontId="73" fillId="0" borderId="4" xfId="1" applyFont="1" applyBorder="1" applyAlignment="1">
      <alignment horizontal="right" vertical="center"/>
    </xf>
    <xf numFmtId="10" fontId="73" fillId="0" borderId="4" xfId="3" applyNumberFormat="1" applyFont="1" applyBorder="1" applyAlignment="1">
      <alignment horizontal="right" vertical="center"/>
    </xf>
    <xf numFmtId="164" fontId="2" fillId="0" borderId="4" xfId="1" applyFont="1" applyBorder="1" applyAlignment="1">
      <alignment horizontal="right" vertical="center"/>
    </xf>
    <xf numFmtId="169" fontId="2" fillId="0" borderId="4" xfId="1" applyNumberFormat="1" applyFont="1" applyBorder="1" applyAlignment="1">
      <alignment horizontal="right" vertical="center"/>
    </xf>
    <xf numFmtId="10" fontId="2" fillId="0" borderId="4" xfId="3" applyNumberFormat="1" applyFont="1" applyBorder="1" applyAlignment="1">
      <alignment horizontal="right" vertical="center"/>
    </xf>
    <xf numFmtId="170" fontId="2" fillId="0" borderId="4" xfId="3" applyNumberFormat="1" applyFont="1" applyBorder="1" applyAlignment="1">
      <alignment horizontal="right" vertical="center"/>
    </xf>
    <xf numFmtId="43" fontId="74" fillId="0" borderId="0" xfId="0" applyNumberFormat="1" applyFont="1"/>
    <xf numFmtId="0" fontId="74" fillId="0" borderId="0" xfId="0" applyFont="1"/>
    <xf numFmtId="0" fontId="68" fillId="0" borderId="0" xfId="0" applyFont="1"/>
    <xf numFmtId="164" fontId="68" fillId="0" borderId="0" xfId="1" applyFont="1"/>
    <xf numFmtId="172" fontId="74" fillId="0" borderId="0" xfId="14" applyNumberFormat="1" applyFont="1"/>
    <xf numFmtId="172" fontId="68" fillId="0" borderId="0" xfId="14" applyNumberFormat="1" applyFont="1"/>
    <xf numFmtId="43" fontId="68" fillId="0" borderId="0" xfId="0" applyNumberFormat="1" applyFont="1"/>
    <xf numFmtId="165" fontId="68" fillId="0" borderId="0" xfId="0" applyNumberFormat="1" applyFont="1"/>
    <xf numFmtId="164" fontId="68" fillId="0" borderId="0" xfId="0" applyNumberFormat="1" applyFont="1"/>
    <xf numFmtId="14" fontId="0" fillId="0" borderId="4" xfId="0" applyNumberFormat="1" applyBorder="1" applyAlignment="1">
      <alignment horizontal="right" vertical="center"/>
    </xf>
    <xf numFmtId="176" fontId="59" fillId="0" borderId="0" xfId="14" applyNumberFormat="1" applyFont="1"/>
    <xf numFmtId="41" fontId="54" fillId="0" borderId="0" xfId="14" applyFont="1" applyFill="1" applyAlignment="1">
      <alignment horizontal="center"/>
    </xf>
    <xf numFmtId="41" fontId="56" fillId="0" borderId="7" xfId="14" applyFont="1" applyBorder="1" applyAlignment="1">
      <alignment horizontal="center"/>
    </xf>
    <xf numFmtId="41" fontId="56" fillId="0" borderId="14" xfId="14" applyFont="1" applyBorder="1" applyAlignment="1">
      <alignment horizontal="center" vertical="center"/>
    </xf>
    <xf numFmtId="41" fontId="56" fillId="0" borderId="13" xfId="14" applyFont="1" applyBorder="1" applyAlignment="1">
      <alignment horizontal="center"/>
    </xf>
    <xf numFmtId="41" fontId="56" fillId="0" borderId="14" xfId="14" applyFont="1" applyBorder="1" applyAlignment="1">
      <alignment horizontal="center"/>
    </xf>
    <xf numFmtId="41" fontId="46" fillId="0" borderId="13" xfId="14" applyFont="1" applyBorder="1" applyAlignment="1">
      <alignment horizontal="center"/>
    </xf>
    <xf numFmtId="41" fontId="46" fillId="0" borderId="13" xfId="14" applyFont="1" applyBorder="1" applyAlignment="1">
      <alignment vertical="center"/>
    </xf>
    <xf numFmtId="41" fontId="46" fillId="0" borderId="13" xfId="14" applyFont="1" applyBorder="1" applyAlignment="1">
      <alignment horizontal="right"/>
    </xf>
    <xf numFmtId="41" fontId="46" fillId="0" borderId="14" xfId="14" applyFont="1" applyBorder="1" applyAlignment="1">
      <alignment horizontal="right"/>
    </xf>
    <xf numFmtId="41" fontId="54" fillId="0" borderId="14" xfId="14" applyFont="1" applyBorder="1"/>
    <xf numFmtId="41" fontId="56" fillId="0" borderId="14" xfId="14" applyFont="1" applyBorder="1" applyAlignment="1">
      <alignment horizontal="right"/>
    </xf>
    <xf numFmtId="41" fontId="75" fillId="2" borderId="0" xfId="14" applyFont="1" applyFill="1" applyBorder="1" applyAlignment="1">
      <alignment horizontal="center" vertical="center"/>
    </xf>
    <xf numFmtId="41" fontId="75" fillId="2" borderId="24" xfId="14" applyFont="1" applyFill="1" applyBorder="1" applyAlignment="1">
      <alignment horizontal="center"/>
    </xf>
    <xf numFmtId="164" fontId="40" fillId="0" borderId="4" xfId="1" applyFont="1" applyFill="1" applyBorder="1" applyAlignment="1">
      <alignment horizontal="right" vertical="center"/>
    </xf>
    <xf numFmtId="164" fontId="66" fillId="0" borderId="4" xfId="1" applyFont="1" applyFill="1" applyBorder="1" applyAlignment="1">
      <alignment horizontal="center" vertical="center"/>
    </xf>
    <xf numFmtId="164" fontId="2" fillId="0" borderId="0" xfId="1" applyFont="1" applyBorder="1" applyAlignment="1">
      <alignment horizontal="left" vertical="center"/>
    </xf>
    <xf numFmtId="0" fontId="63" fillId="0" borderId="0" xfId="2" applyFont="1" applyFill="1" applyAlignment="1">
      <alignment horizontal="left"/>
    </xf>
    <xf numFmtId="164" fontId="0" fillId="0" borderId="4" xfId="1" applyFont="1" applyFill="1" applyBorder="1" applyAlignment="1">
      <alignment horizontal="left" vertical="center"/>
    </xf>
    <xf numFmtId="164" fontId="0" fillId="0" borderId="4" xfId="1" applyFont="1" applyFill="1" applyBorder="1" applyAlignment="1">
      <alignment horizontal="right" vertical="center"/>
    </xf>
    <xf numFmtId="10" fontId="0" fillId="0" borderId="4" xfId="3" applyNumberFormat="1" applyFont="1" applyFill="1" applyBorder="1" applyAlignment="1">
      <alignment horizontal="right" vertical="center"/>
    </xf>
    <xf numFmtId="0" fontId="2" fillId="0" borderId="0" xfId="0" applyFont="1" applyAlignment="1">
      <alignment horizontal="left" vertical="center"/>
    </xf>
    <xf numFmtId="164" fontId="1" fillId="0" borderId="0" xfId="1" applyFont="1"/>
    <xf numFmtId="171" fontId="1" fillId="0" borderId="0" xfId="0" applyNumberFormat="1" applyFont="1"/>
    <xf numFmtId="171" fontId="68" fillId="0" borderId="0" xfId="0" applyNumberFormat="1" applyFont="1"/>
    <xf numFmtId="171" fontId="40" fillId="0" borderId="0" xfId="0" applyNumberFormat="1" applyFont="1" applyAlignment="1">
      <alignment horizontal="center"/>
    </xf>
    <xf numFmtId="0" fontId="56" fillId="0" borderId="6" xfId="0" applyFont="1" applyBorder="1"/>
    <xf numFmtId="41" fontId="40" fillId="0" borderId="11" xfId="14" applyFont="1" applyBorder="1" applyAlignment="1">
      <alignment horizontal="right" vertical="center"/>
    </xf>
    <xf numFmtId="41" fontId="40" fillId="0" borderId="7" xfId="14" applyFont="1" applyBorder="1" applyAlignment="1">
      <alignment horizontal="right" vertical="center"/>
    </xf>
    <xf numFmtId="172" fontId="40" fillId="0" borderId="11" xfId="14" applyNumberFormat="1" applyFont="1" applyBorder="1" applyAlignment="1">
      <alignment horizontal="right" vertical="center"/>
    </xf>
    <xf numFmtId="172" fontId="40" fillId="0" borderId="12" xfId="14" applyNumberFormat="1" applyFont="1" applyBorder="1" applyAlignment="1">
      <alignment horizontal="right"/>
    </xf>
    <xf numFmtId="172" fontId="46" fillId="0" borderId="12" xfId="14" applyNumberFormat="1" applyFont="1" applyBorder="1" applyAlignment="1">
      <alignment horizontal="right" vertical="center"/>
    </xf>
    <xf numFmtId="172" fontId="46" fillId="0" borderId="12" xfId="14" applyNumberFormat="1" applyFont="1" applyBorder="1" applyAlignment="1">
      <alignment horizontal="right"/>
    </xf>
    <xf numFmtId="0" fontId="56" fillId="0" borderId="9" xfId="0" applyFont="1" applyBorder="1" applyAlignment="1">
      <alignment horizontal="center" vertical="center" wrapText="1"/>
    </xf>
    <xf numFmtId="14" fontId="35" fillId="0" borderId="48" xfId="11" applyNumberFormat="1" applyFont="1" applyBorder="1" applyAlignment="1">
      <alignment horizontal="center"/>
    </xf>
    <xf numFmtId="3" fontId="77" fillId="0" borderId="0" xfId="0" applyNumberFormat="1" applyFont="1"/>
    <xf numFmtId="4" fontId="77" fillId="0" borderId="0" xfId="0" applyNumberFormat="1" applyFont="1"/>
    <xf numFmtId="3" fontId="77" fillId="0" borderId="24" xfId="0" applyNumberFormat="1" applyFont="1" applyBorder="1" applyAlignment="1">
      <alignment horizontal="center" vertical="center"/>
    </xf>
    <xf numFmtId="3" fontId="77" fillId="0" borderId="30" xfId="0" applyNumberFormat="1" applyFont="1" applyBorder="1"/>
    <xf numFmtId="3" fontId="77" fillId="0" borderId="31" xfId="0" applyNumberFormat="1" applyFont="1" applyBorder="1"/>
    <xf numFmtId="41" fontId="77" fillId="2" borderId="30" xfId="14" applyFont="1" applyFill="1" applyBorder="1"/>
    <xf numFmtId="172" fontId="76" fillId="0" borderId="0" xfId="14" applyNumberFormat="1" applyFont="1" applyAlignment="1">
      <alignment horizontal="center"/>
    </xf>
    <xf numFmtId="41" fontId="77" fillId="0" borderId="1" xfId="14" applyFont="1" applyBorder="1" applyAlignment="1">
      <alignment horizontal="right" vertical="center"/>
    </xf>
    <xf numFmtId="172" fontId="76" fillId="0" borderId="0" xfId="14" applyNumberFormat="1" applyFont="1" applyAlignment="1"/>
    <xf numFmtId="2" fontId="76" fillId="0" borderId="0" xfId="0" applyNumberFormat="1" applyFont="1"/>
    <xf numFmtId="172" fontId="40" fillId="0" borderId="24" xfId="14" applyNumberFormat="1" applyFont="1" applyBorder="1" applyAlignment="1">
      <alignment horizontal="right" vertical="center"/>
    </xf>
    <xf numFmtId="172" fontId="40" fillId="0" borderId="27" xfId="14" applyNumberFormat="1" applyFont="1" applyBorder="1" applyAlignment="1">
      <alignment horizontal="right" vertical="center"/>
    </xf>
    <xf numFmtId="172" fontId="56" fillId="0" borderId="27" xfId="14" applyNumberFormat="1" applyFont="1" applyBorder="1" applyAlignment="1">
      <alignment horizontal="right"/>
    </xf>
    <xf numFmtId="172" fontId="40" fillId="0" borderId="24" xfId="14" applyNumberFormat="1" applyFont="1" applyBorder="1" applyAlignment="1">
      <alignment horizontal="right"/>
    </xf>
    <xf numFmtId="172" fontId="56" fillId="0" borderId="25" xfId="14" applyNumberFormat="1" applyFont="1" applyBorder="1" applyAlignment="1">
      <alignment horizontal="right"/>
    </xf>
    <xf numFmtId="3" fontId="76" fillId="0" borderId="0" xfId="0" applyNumberFormat="1" applyFont="1"/>
    <xf numFmtId="14" fontId="65" fillId="0" borderId="4" xfId="0" applyNumberFormat="1" applyFont="1" applyBorder="1" applyAlignment="1">
      <alignment horizontal="center" vertical="center" wrapText="1"/>
    </xf>
    <xf numFmtId="0" fontId="40" fillId="0" borderId="0" xfId="0" applyFont="1" applyAlignment="1">
      <alignment horizontal="left" vertical="top" wrapText="1"/>
    </xf>
    <xf numFmtId="41" fontId="80" fillId="0" borderId="1" xfId="14" applyFont="1" applyBorder="1"/>
    <xf numFmtId="41" fontId="46" fillId="2" borderId="24" xfId="14" applyFont="1" applyFill="1" applyBorder="1" applyAlignment="1">
      <alignment horizontal="center" vertical="center"/>
    </xf>
    <xf numFmtId="41" fontId="76" fillId="0" borderId="30" xfId="14" applyFont="1" applyFill="1" applyBorder="1" applyAlignment="1">
      <alignment horizontal="center"/>
    </xf>
    <xf numFmtId="164" fontId="76" fillId="0" borderId="0" xfId="0" applyNumberFormat="1" applyFont="1" applyAlignment="1">
      <alignment horizontal="center"/>
    </xf>
    <xf numFmtId="41" fontId="77" fillId="0" borderId="31" xfId="14" applyFont="1" applyFill="1" applyBorder="1" applyAlignment="1">
      <alignment horizontal="center"/>
    </xf>
    <xf numFmtId="41" fontId="81" fillId="0" borderId="5" xfId="14" applyFont="1" applyBorder="1" applyAlignment="1">
      <alignment horizontal="right" vertical="center"/>
    </xf>
    <xf numFmtId="41" fontId="81" fillId="0" borderId="8" xfId="14" applyFont="1" applyBorder="1" applyAlignment="1">
      <alignment horizontal="center" vertical="center"/>
    </xf>
    <xf numFmtId="41" fontId="81" fillId="0" borderId="8" xfId="14" applyFont="1" applyBorder="1" applyAlignment="1">
      <alignment horizontal="right" vertical="center"/>
    </xf>
    <xf numFmtId="41" fontId="77" fillId="0" borderId="1" xfId="14" applyFont="1" applyBorder="1"/>
    <xf numFmtId="172" fontId="81" fillId="0" borderId="5" xfId="14" applyNumberFormat="1" applyFont="1" applyBorder="1" applyAlignment="1">
      <alignment horizontal="right"/>
    </xf>
    <xf numFmtId="172" fontId="81" fillId="0" borderId="8" xfId="14" applyNumberFormat="1" applyFont="1" applyBorder="1" applyAlignment="1">
      <alignment horizontal="right"/>
    </xf>
    <xf numFmtId="172" fontId="81" fillId="0" borderId="9" xfId="14" applyNumberFormat="1" applyFont="1" applyBorder="1" applyAlignment="1">
      <alignment horizontal="right"/>
    </xf>
    <xf numFmtId="0" fontId="83" fillId="0" borderId="0" xfId="0" applyFont="1"/>
    <xf numFmtId="0" fontId="40" fillId="0" borderId="0" xfId="0" applyFont="1" applyAlignment="1">
      <alignment vertical="center" wrapText="1"/>
    </xf>
    <xf numFmtId="0" fontId="40" fillId="0" borderId="0" xfId="0" applyFont="1" applyAlignment="1">
      <alignment horizontal="left" vertical="top"/>
    </xf>
    <xf numFmtId="0" fontId="84" fillId="0" borderId="12" xfId="0" applyFont="1" applyBorder="1"/>
    <xf numFmtId="41" fontId="85" fillId="0" borderId="0" xfId="14" applyFont="1" applyBorder="1" applyAlignment="1">
      <alignment horizontal="right" vertical="center"/>
    </xf>
    <xf numFmtId="41" fontId="85" fillId="0" borderId="13" xfId="14" applyFont="1" applyBorder="1" applyAlignment="1">
      <alignment horizontal="right" vertical="center"/>
    </xf>
    <xf numFmtId="0" fontId="81" fillId="0" borderId="0" xfId="0" applyFont="1"/>
    <xf numFmtId="0" fontId="81" fillId="0" borderId="12" xfId="0" applyFont="1" applyBorder="1"/>
    <xf numFmtId="41" fontId="81" fillId="0" borderId="2" xfId="14" applyFont="1" applyBorder="1" applyAlignment="1">
      <alignment horizontal="right"/>
    </xf>
    <xf numFmtId="164" fontId="81" fillId="0" borderId="0" xfId="1" applyFont="1" applyBorder="1"/>
    <xf numFmtId="41" fontId="81" fillId="0" borderId="15" xfId="14" applyFont="1" applyBorder="1" applyAlignment="1">
      <alignment horizontal="right"/>
    </xf>
    <xf numFmtId="0" fontId="86" fillId="0" borderId="0" xfId="0" applyFont="1"/>
    <xf numFmtId="3" fontId="86" fillId="0" borderId="0" xfId="0" applyNumberFormat="1" applyFont="1"/>
    <xf numFmtId="41" fontId="40" fillId="0" borderId="4" xfId="14" applyFont="1" applyBorder="1"/>
    <xf numFmtId="41" fontId="65" fillId="0" borderId="4" xfId="14" applyFont="1" applyBorder="1" applyAlignment="1">
      <alignment horizontal="center" vertical="center"/>
    </xf>
    <xf numFmtId="164" fontId="40" fillId="2" borderId="0" xfId="14" applyNumberFormat="1" applyFont="1" applyFill="1" applyBorder="1" applyAlignment="1">
      <alignment horizontal="center" vertical="center"/>
    </xf>
    <xf numFmtId="41" fontId="77" fillId="2" borderId="0" xfId="14" applyFont="1" applyFill="1"/>
    <xf numFmtId="41" fontId="77" fillId="0" borderId="0" xfId="14" applyFont="1" applyBorder="1" applyAlignment="1">
      <alignment horizontal="center" vertical="center"/>
    </xf>
    <xf numFmtId="0" fontId="44" fillId="3" borderId="0" xfId="0" applyFont="1" applyFill="1" applyAlignment="1">
      <alignment horizontal="center" vertical="center"/>
    </xf>
    <xf numFmtId="0" fontId="42" fillId="3" borderId="0" xfId="0" applyFont="1" applyFill="1" applyAlignment="1">
      <alignment horizontal="center" vertical="center"/>
    </xf>
    <xf numFmtId="14" fontId="42" fillId="3" borderId="0" xfId="0" applyNumberFormat="1" applyFont="1" applyFill="1" applyAlignment="1">
      <alignment horizontal="center" vertical="center"/>
    </xf>
    <xf numFmtId="0" fontId="52" fillId="0" borderId="0" xfId="0" applyFont="1" applyAlignment="1">
      <alignment horizontal="center"/>
    </xf>
    <xf numFmtId="0" fontId="53" fillId="0" borderId="0" xfId="0" applyFont="1" applyAlignment="1">
      <alignment horizontal="center" vertical="center"/>
    </xf>
    <xf numFmtId="0" fontId="51" fillId="0" borderId="0" xfId="0" applyFont="1" applyAlignment="1">
      <alignment horizontal="center" wrapText="1"/>
    </xf>
    <xf numFmtId="0" fontId="46" fillId="0" borderId="0" xfId="0" applyFont="1" applyAlignment="1">
      <alignment horizontal="center"/>
    </xf>
    <xf numFmtId="1" fontId="56" fillId="0" borderId="33" xfId="0" applyNumberFormat="1" applyFont="1" applyBorder="1" applyAlignment="1">
      <alignment horizontal="center" vertical="center"/>
    </xf>
    <xf numFmtId="0" fontId="56" fillId="0" borderId="1" xfId="0" applyFont="1" applyBorder="1" applyAlignment="1">
      <alignment horizontal="center" vertical="center"/>
    </xf>
    <xf numFmtId="1" fontId="56" fillId="0" borderId="34" xfId="0" applyNumberFormat="1" applyFont="1" applyBorder="1" applyAlignment="1">
      <alignment horizontal="center" vertical="center"/>
    </xf>
    <xf numFmtId="0" fontId="56" fillId="0" borderId="27" xfId="0" applyFont="1" applyBorder="1" applyAlignment="1">
      <alignment horizontal="center" vertical="center"/>
    </xf>
    <xf numFmtId="0" fontId="51" fillId="0" borderId="0" xfId="0" applyFont="1" applyAlignment="1">
      <alignment horizontal="center"/>
    </xf>
    <xf numFmtId="0" fontId="40" fillId="0" borderId="0" xfId="0" applyFont="1" applyAlignment="1">
      <alignment horizontal="center"/>
    </xf>
    <xf numFmtId="0" fontId="56" fillId="0" borderId="0" xfId="0" applyFont="1" applyAlignment="1">
      <alignment horizontal="center"/>
    </xf>
    <xf numFmtId="0" fontId="61" fillId="0" borderId="0" xfId="0" applyFont="1" applyAlignment="1">
      <alignment horizontal="center"/>
    </xf>
    <xf numFmtId="1" fontId="56" fillId="0" borderId="7" xfId="0" applyNumberFormat="1" applyFont="1" applyBorder="1" applyAlignment="1">
      <alignment horizontal="center" vertical="center"/>
    </xf>
    <xf numFmtId="1" fontId="56" fillId="0" borderId="14" xfId="0" applyNumberFormat="1" applyFont="1" applyBorder="1" applyAlignment="1">
      <alignment horizontal="center" vertical="center"/>
    </xf>
    <xf numFmtId="1" fontId="56" fillId="0" borderId="11" xfId="0" applyNumberFormat="1" applyFont="1" applyBorder="1" applyAlignment="1">
      <alignment horizontal="center" vertical="center"/>
    </xf>
    <xf numFmtId="1" fontId="56" fillId="0" borderId="1" xfId="0" applyNumberFormat="1" applyFont="1" applyBorder="1" applyAlignment="1">
      <alignment horizontal="center" vertical="center"/>
    </xf>
    <xf numFmtId="0" fontId="49" fillId="0" borderId="0" xfId="0" applyFont="1" applyAlignment="1">
      <alignment horizontal="center"/>
    </xf>
    <xf numFmtId="14" fontId="53" fillId="0" borderId="0" xfId="0" applyNumberFormat="1" applyFont="1" applyAlignment="1">
      <alignment horizontal="center"/>
    </xf>
    <xf numFmtId="0" fontId="53" fillId="0" borderId="0" xfId="0" applyFont="1" applyAlignment="1">
      <alignment horizontal="center"/>
    </xf>
    <xf numFmtId="0" fontId="60" fillId="0" borderId="0" xfId="0" applyFont="1" applyAlignment="1">
      <alignment horizontal="center"/>
    </xf>
    <xf numFmtId="0" fontId="41" fillId="0" borderId="0" xfId="0" applyFont="1" applyAlignment="1">
      <alignment horizontal="center"/>
    </xf>
    <xf numFmtId="0" fontId="41" fillId="0" borderId="0" xfId="0" applyFont="1" applyAlignment="1">
      <alignment horizontal="center" vertical="center"/>
    </xf>
    <xf numFmtId="0" fontId="40" fillId="0" borderId="0" xfId="0" applyFont="1" applyAlignment="1">
      <alignment horizontal="left" vertical="center" wrapText="1"/>
    </xf>
    <xf numFmtId="0" fontId="40" fillId="0" borderId="0" xfId="0" applyFont="1" applyAlignment="1">
      <alignment horizontal="left" vertical="top"/>
    </xf>
    <xf numFmtId="0" fontId="41" fillId="0" borderId="0" xfId="0" applyFont="1" applyAlignment="1">
      <alignment horizontal="left" vertical="center" wrapText="1"/>
    </xf>
    <xf numFmtId="0" fontId="40" fillId="0" borderId="0" xfId="0" applyFont="1" applyAlignment="1">
      <alignment horizontal="left" vertical="top" wrapText="1"/>
    </xf>
    <xf numFmtId="0" fontId="65" fillId="0" borderId="4" xfId="0" applyFont="1" applyBorder="1" applyAlignment="1">
      <alignment horizontal="center" vertical="center"/>
    </xf>
    <xf numFmtId="0" fontId="66" fillId="0" borderId="17" xfId="0" applyFont="1" applyBorder="1" applyAlignment="1">
      <alignment horizontal="center" vertical="center"/>
    </xf>
    <xf numFmtId="0" fontId="66" fillId="0" borderId="15" xfId="0" applyFont="1" applyBorder="1" applyAlignment="1">
      <alignment horizontal="center" vertical="center"/>
    </xf>
    <xf numFmtId="0" fontId="41" fillId="0" borderId="0" xfId="0" applyFont="1" applyAlignment="1">
      <alignment horizontal="left" vertical="center"/>
    </xf>
    <xf numFmtId="0" fontId="40" fillId="0" borderId="0" xfId="0" applyFont="1" applyAlignment="1">
      <alignment horizontal="left" vertical="center"/>
    </xf>
    <xf numFmtId="0" fontId="6" fillId="0" borderId="0" xfId="0" applyFont="1" applyAlignment="1">
      <alignment horizontal="center"/>
    </xf>
    <xf numFmtId="0" fontId="10" fillId="0" borderId="0" xfId="0" applyFont="1" applyAlignment="1">
      <alignment horizontal="center"/>
    </xf>
    <xf numFmtId="0" fontId="2" fillId="0" borderId="17" xfId="0" applyFont="1" applyBorder="1" applyAlignment="1">
      <alignment horizontal="center"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40" fillId="0" borderId="0" xfId="0" applyFont="1" applyFill="1"/>
    <xf numFmtId="0" fontId="46" fillId="0" borderId="23" xfId="0" applyFont="1" applyFill="1" applyBorder="1"/>
    <xf numFmtId="172" fontId="40" fillId="0" borderId="0" xfId="14" applyNumberFormat="1" applyFont="1" applyFill="1" applyBorder="1" applyAlignment="1">
      <alignment horizontal="center" vertical="center"/>
    </xf>
    <xf numFmtId="4" fontId="40" fillId="0" borderId="0" xfId="0" applyNumberFormat="1" applyFont="1" applyFill="1"/>
    <xf numFmtId="41" fontId="56" fillId="2" borderId="22" xfId="14" applyFont="1" applyFill="1" applyBorder="1" applyAlignment="1">
      <alignment horizontal="center" vertical="center"/>
    </xf>
    <xf numFmtId="41" fontId="40" fillId="2" borderId="24" xfId="14" applyFont="1" applyFill="1" applyBorder="1" applyAlignment="1">
      <alignment horizontal="center" vertical="center"/>
    </xf>
    <xf numFmtId="41" fontId="40" fillId="0" borderId="24" xfId="14" applyFont="1" applyBorder="1" applyAlignment="1">
      <alignment horizontal="center" vertical="center"/>
    </xf>
    <xf numFmtId="41" fontId="56" fillId="2" borderId="25" xfId="14" applyFont="1" applyFill="1" applyBorder="1" applyAlignment="1">
      <alignment horizontal="center" vertical="center"/>
    </xf>
    <xf numFmtId="41" fontId="56" fillId="2" borderId="24" xfId="14" applyFont="1" applyFill="1" applyBorder="1" applyAlignment="1">
      <alignment horizontal="center" vertical="center"/>
    </xf>
    <xf numFmtId="41" fontId="46" fillId="2" borderId="27" xfId="14" applyFont="1" applyFill="1" applyBorder="1" applyAlignment="1">
      <alignment horizontal="center" vertical="center"/>
    </xf>
    <xf numFmtId="41" fontId="56" fillId="2" borderId="27" xfId="14" applyFont="1" applyFill="1" applyBorder="1" applyAlignment="1">
      <alignment horizontal="center" vertical="center"/>
    </xf>
    <xf numFmtId="41" fontId="56" fillId="0" borderId="25" xfId="14" applyFont="1" applyBorder="1" applyAlignment="1">
      <alignment horizontal="center" vertical="center"/>
    </xf>
    <xf numFmtId="41" fontId="40" fillId="0" borderId="24" xfId="14" applyFont="1" applyFill="1" applyBorder="1" applyAlignment="1">
      <alignment horizontal="center" vertical="center"/>
    </xf>
    <xf numFmtId="41" fontId="77" fillId="2" borderId="31" xfId="14" applyFont="1" applyFill="1" applyBorder="1"/>
    <xf numFmtId="0" fontId="65" fillId="0" borderId="4" xfId="0" applyFont="1" applyFill="1" applyBorder="1" applyAlignment="1">
      <alignment horizontal="left" vertical="center"/>
    </xf>
    <xf numFmtId="0" fontId="65" fillId="0" borderId="4" xfId="0" applyFont="1" applyFill="1" applyBorder="1" applyAlignment="1">
      <alignment horizontal="center" vertical="center"/>
    </xf>
    <xf numFmtId="0" fontId="40" fillId="0" borderId="4" xfId="0" applyFont="1" applyFill="1" applyBorder="1" applyAlignment="1">
      <alignment horizontal="center" vertical="center"/>
    </xf>
    <xf numFmtId="0" fontId="66" fillId="0" borderId="4" xfId="0" applyFont="1" applyFill="1" applyBorder="1" applyAlignment="1">
      <alignment horizontal="center" vertical="center"/>
    </xf>
    <xf numFmtId="0" fontId="40" fillId="0" borderId="0" xfId="0" applyFont="1" applyFill="1" applyAlignment="1">
      <alignment horizontal="left"/>
    </xf>
    <xf numFmtId="0" fontId="66" fillId="0" borderId="4" xfId="0" applyFont="1" applyFill="1" applyBorder="1" applyAlignment="1">
      <alignment horizontal="left" vertical="center"/>
    </xf>
    <xf numFmtId="14" fontId="40" fillId="0" borderId="0" xfId="0" applyNumberFormat="1" applyFont="1" applyFill="1"/>
    <xf numFmtId="164" fontId="40" fillId="0" borderId="0" xfId="0" applyNumberFormat="1" applyFont="1" applyFill="1"/>
    <xf numFmtId="10" fontId="40" fillId="0" borderId="0" xfId="3" applyNumberFormat="1" applyFont="1" applyFill="1"/>
    <xf numFmtId="177" fontId="40" fillId="0" borderId="0" xfId="0" applyNumberFormat="1" applyFont="1" applyFill="1"/>
    <xf numFmtId="171" fontId="40" fillId="0" borderId="0" xfId="0" applyNumberFormat="1" applyFont="1" applyFill="1"/>
    <xf numFmtId="171" fontId="40" fillId="0" borderId="0" xfId="0" applyNumberFormat="1" applyFont="1" applyFill="1" applyAlignment="1">
      <alignment horizontal="left"/>
    </xf>
    <xf numFmtId="0" fontId="40" fillId="0" borderId="4" xfId="0" applyFont="1" applyFill="1" applyBorder="1" applyAlignment="1">
      <alignment horizontal="center"/>
    </xf>
  </cellXfs>
  <cellStyles count="16">
    <cellStyle name="Excel Built-in Normal" xfId="5" xr:uid="{00000000-0005-0000-0000-000000000000}"/>
    <cellStyle name="Hipervínculo" xfId="2" builtinId="8"/>
    <cellStyle name="Millares" xfId="1" builtinId="3"/>
    <cellStyle name="Millares [0]" xfId="14" builtinId="6"/>
    <cellStyle name="Millares [0] 2" xfId="8" xr:uid="{00000000-0005-0000-0000-000004000000}"/>
    <cellStyle name="Millares [0] 2 2" xfId="9" xr:uid="{00000000-0005-0000-0000-000005000000}"/>
    <cellStyle name="Millares [0] 3" xfId="7" xr:uid="{00000000-0005-0000-0000-000006000000}"/>
    <cellStyle name="Millares 10" xfId="13" xr:uid="{3A84075D-396D-45B2-9C3D-2ADBB2DEE384}"/>
    <cellStyle name="Millares 2" xfId="10" xr:uid="{00000000-0005-0000-0000-000007000000}"/>
    <cellStyle name="Millares 2 2" xfId="15" xr:uid="{662D1792-7228-44B5-86FC-8864EC1E436D}"/>
    <cellStyle name="Millares 3" xfId="6" xr:uid="{00000000-0005-0000-0000-000008000000}"/>
    <cellStyle name="Normal" xfId="0" builtinId="0"/>
    <cellStyle name="Normal 2" xfId="11" xr:uid="{00000000-0005-0000-0000-00000A000000}"/>
    <cellStyle name="Normal 3" xfId="4" xr:uid="{00000000-0005-0000-0000-00000B000000}"/>
    <cellStyle name="Porcentaje" xfId="3" builtinId="5"/>
    <cellStyle name="Porcentaje 2" xfId="12"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Investor%20SA/Contabilidad/Conformaciones%20de%20Cuentas%20Contables/Conformacion%202019/Segundo%20Semestre%202019/Plantilla%20Exel%20EEFF%20cnv_SET_19.xlsx?17C11E68" TargetMode="External"/><Relationship Id="rId1" Type="http://schemas.openxmlformats.org/officeDocument/2006/relationships/externalLinkPath" Target="file:///\\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positivapy-my.sharepoint.com/Users/ROCIO-INV/Desktop/Informe%201er%20Semestre%2006-2018/Res%20173%20INVESTOR%20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positivapy-my.sharepoint.com/C:/Users/ROCIO-INV/Desktop/Informe%201er%20Semestre%2006-2018/Res%20173%20INVESTOR%202013.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4.Fondo%20de%20Cria$/Contabilidad/CNV/09.2023_Conformaci&#243;n%20IN%20GANADERO%20CR&#205;A%20$.xlsx" TargetMode="External"/><Relationship Id="rId1" Type="http://schemas.openxmlformats.org/officeDocument/2006/relationships/externalLinkPath" Target="https://inpositivapy-my.sharepoint.com/personal/sady_pereira_inpositiva_com_py/Documents/24.Fondo%20de%20Cria$/Contabilidad/CNV/09.2023_Conformaci&#243;n%20IN%20GANADERO%20CR&#205;A%20$.xlsx"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10.Investor%20SA/Contabilidad/CNV_EEFF_Informes/2020/EEFF%20a%20presentar/Plantillas%20utilizadas/Copia%20de%202.%20EEFF%20AL%2031.03.20%20FINAL_Plantilla.xlsx?DD05067B" TargetMode="External"/><Relationship Id="rId1" Type="http://schemas.openxmlformats.org/officeDocument/2006/relationships/externalLinkPath" Target="file:///\\DD05067B\Copia%20de%202.%20EEFF%20AL%2031.03.20%20FINAL_Plantill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2022/12.2022_SSP_Conformaci&#243;n%20IN%20GANADERO%2028%2002%20202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2021/12.Diciembre/SSP-Conformaci&#243;n%20IN%20GANADERO%2031%2012%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sheetName val="ESTADOS DE RESULTADOS"/>
      <sheetName val="Bancos ML Cta Cte"/>
      <sheetName val="Bancos ME Cta. Cte."/>
      <sheetName val="Cash Investor ML"/>
      <sheetName val="Cash Investor ME"/>
      <sheetName val="Clientes Locales Gs"/>
      <sheetName val="Cuentas a Cobrar - Contratistas"/>
      <sheetName val="Anticipo Imp. a la Renta"/>
      <sheetName val="Retenciones De Iva"/>
      <sheetName val="IVA Créd. Fiscal Saldo Favor"/>
      <sheetName val="Cant de Ganado LA PETRONA"/>
      <sheetName val="Cant de Ganado BOCA´I"/>
      <sheetName val="Cant de Ganado Piroy"/>
      <sheetName val="RESUMEN ESTANCIAS"/>
      <sheetName val="Compras de Ganado Vacuno"/>
      <sheetName val="Costeo Ventas 2023"/>
      <sheetName val="Cant de Equinos"/>
      <sheetName val="Alquileres Pagados ME"/>
      <sheetName val="Cuadro de Revalúo 2023"/>
      <sheetName val="Proveedores Locales ML"/>
      <sheetName val="Proveedores Locales ME"/>
      <sheetName val="Comisiones ME"/>
      <sheetName val="Cheques Diferidos"/>
      <sheetName val="Plan Fondo de Inversión"/>
    </sheetNames>
    <sheetDataSet>
      <sheetData sheetId="0">
        <row r="72">
          <cell r="H72">
            <v>1844519225.3599999</v>
          </cell>
        </row>
      </sheetData>
      <sheetData sheetId="1">
        <row r="9">
          <cell r="G9">
            <v>7251.09</v>
          </cell>
        </row>
        <row r="19">
          <cell r="G19">
            <v>61957.539625077057</v>
          </cell>
        </row>
        <row r="20">
          <cell r="G20">
            <v>420677.23294015107</v>
          </cell>
        </row>
        <row r="29">
          <cell r="G29">
            <v>38050.300023858479</v>
          </cell>
        </row>
        <row r="45">
          <cell r="G45">
            <v>7293.8876775767512</v>
          </cell>
        </row>
        <row r="49">
          <cell r="G49">
            <v>17228.454894367602</v>
          </cell>
        </row>
        <row r="64">
          <cell r="G64">
            <v>146.60747556574253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5">
          <cell r="E15">
            <v>-11363.63</v>
          </cell>
        </row>
        <row r="16">
          <cell r="E16">
            <v>-11363.64</v>
          </cell>
        </row>
        <row r="18">
          <cell r="E18">
            <v>-11363.64</v>
          </cell>
        </row>
        <row r="22">
          <cell r="E22">
            <v>-3171.8005902192244</v>
          </cell>
        </row>
      </sheetData>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alance Gral. Resol. 6"/>
      <sheetName val="Estado de Resultado Resol. 6"/>
      <sheetName val="Flujo de Efectivo Resol. Res 6"/>
      <sheetName val="Estado de Variacion PN "/>
      <sheetName val="NOTA A LOS ESTADOS CONTA. 1-4"/>
      <sheetName val="NOTA 5 A-C CRITERIOS ESPECIF."/>
      <sheetName val="NOTA D - DISPONIBILIDADES"/>
      <sheetName val="NOTA E - INVERSIONES"/>
      <sheetName val="NOTA F - CREDITOS"/>
      <sheetName val="NOTA G BIENES DE USO"/>
      <sheetName val="NOTA H CARGOS DIFERIDOS"/>
      <sheetName val=" NOTA I INTANGIBLES"/>
      <sheetName val="NOTA J OTROS ACTIVOS CTES Y NO "/>
      <sheetName val="NOTA K PRESTAMOS"/>
      <sheetName val="NOTA L DOCUMENTOS Y CTAS A PAGA"/>
      <sheetName val="NOTAS M-Q ACREEDORES CTO PLAZO"/>
      <sheetName val="NOTA R SALDOS Y TRANSACCIONES "/>
      <sheetName val="NOTA S RESULTADOS CON PERSONAS"/>
      <sheetName val=" NOTA T PATRIMONIO"/>
      <sheetName val="NOTA V INGRESOS OPERATIVOS"/>
      <sheetName val="NOTA W OTROS GASTOS OPERATIVOS"/>
      <sheetName val="NOTA X OTROS INGRESOS Y EGRESOS"/>
      <sheetName val="NOTA Y RESULTADOS FINANCIEROS"/>
      <sheetName val="NOTA Z RESULT EXTRAORD"/>
      <sheetName val="NOTA 6 INFORMACION REFERENTE"/>
      <sheetName val="2018 (2)"/>
    </sheetNames>
    <sheetDataSet>
      <sheetData sheetId="0"/>
      <sheetData sheetId="1">
        <row r="22">
          <cell r="G22">
            <v>0</v>
          </cell>
        </row>
        <row r="23">
          <cell r="G23">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ESTADOS DE RESULTADOS ORIGEN"/>
      <sheetName val="Bancos ML Cta Cte"/>
      <sheetName val="Bancos ME Cta. Cte."/>
      <sheetName val="Cash Investor ME"/>
      <sheetName val="Inversiones Instrumentos Financ"/>
      <sheetName val="Inversiones Resumen"/>
      <sheetName val="Anticipo Renta"/>
      <sheetName val="Retenciones De Iva"/>
      <sheetName val="IVA Crédito Fiscal Saldo Favor"/>
      <sheetName val="Ant. A Proveedores Locales ML"/>
      <sheetName val="Ant. A Proveedores Locales ME"/>
      <sheetName val="Cant de Ganado"/>
      <sheetName val="Inventario FINGA DICIEMBRE"/>
      <sheetName val="Compras de Ganado Vacuno"/>
      <sheetName val="Costo de Ventas"/>
      <sheetName val="Alquileres Pagados ME"/>
      <sheetName val="Consumo Combustible"/>
      <sheetName val="Cuadro de Revalúo 2022"/>
      <sheetName val="Proveedores Locales ML"/>
      <sheetName val="Comisiones a Pagar AFPISA ME"/>
      <sheetName val="Plan Fondo de Inversión"/>
    </sheetNames>
    <sheetDataSet>
      <sheetData sheetId="0">
        <row r="15">
          <cell r="I15">
            <v>150113.86223381446</v>
          </cell>
        </row>
      </sheetData>
      <sheetData sheetId="1">
        <row r="9">
          <cell r="G9">
            <v>7004.04</v>
          </cell>
        </row>
        <row r="75">
          <cell r="C75">
            <v>7079426720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Bancos ML Cta Cte"/>
      <sheetName val="Bancos ME Cta. Cte."/>
      <sheetName val="Inversiones Instrumentos Financ"/>
      <sheetName val="Portafolio CDA CP"/>
      <sheetName val="Portafolio CDA CP (2)"/>
      <sheetName val="Portafolio Bonos CP"/>
      <sheetName val="Portafolio Bonos LP (2)"/>
      <sheetName val="Clientes Locales Gs."/>
      <sheetName val="IVA Crédito Fiscal Saldo Favor"/>
      <sheetName val="Cant de Ganado"/>
      <sheetName val="Compras de Ganado Vacuno"/>
      <sheetName val="Inventario FG.IN Dic.21"/>
      <sheetName val="Resumen Valoracion VF"/>
      <sheetName val="Alquileres Pagados ME"/>
      <sheetName val="Proveedores Locales ML"/>
      <sheetName val="Plan Fondo de Inversión"/>
    </sheetNames>
    <sheetDataSet>
      <sheetData sheetId="0" refreshError="1"/>
      <sheetData sheetId="1">
        <row r="21">
          <cell r="C21">
            <v>59330596</v>
          </cell>
        </row>
        <row r="63">
          <cell r="C63">
            <v>672841499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abSelected="1" topLeftCell="A12" zoomScaleNormal="100" workbookViewId="0">
      <selection activeCell="G34" sqref="G34"/>
    </sheetView>
  </sheetViews>
  <sheetFormatPr baseColWidth="10" defaultColWidth="16.140625" defaultRowHeight="16.5" x14ac:dyDescent="0.3"/>
  <cols>
    <col min="1" max="11" width="16.140625" style="260"/>
    <col min="12" max="12" width="27.140625" style="260" hidden="1" customWidth="1"/>
    <col min="13" max="13" width="10.28515625" style="260" hidden="1" customWidth="1"/>
    <col min="14" max="14" width="19.85546875" style="260" hidden="1" customWidth="1"/>
    <col min="15" max="15" width="11.7109375" style="260" hidden="1" customWidth="1"/>
    <col min="16" max="16" width="10.85546875" style="260" hidden="1" customWidth="1"/>
    <col min="17" max="17" width="9.140625" style="260" hidden="1" customWidth="1"/>
    <col min="18" max="18" width="0" style="260" hidden="1" customWidth="1"/>
    <col min="19" max="16384" width="16.140625" style="260"/>
  </cols>
  <sheetData>
    <row r="1" spans="1:16" x14ac:dyDescent="0.3">
      <c r="A1" s="259"/>
      <c r="B1" s="259"/>
      <c r="C1" s="259"/>
      <c r="D1" s="259"/>
      <c r="E1" s="259"/>
      <c r="F1" s="259"/>
      <c r="G1" s="259"/>
      <c r="H1" s="259"/>
      <c r="I1" s="259"/>
      <c r="J1" s="259"/>
      <c r="K1" s="259"/>
      <c r="N1" s="261" t="s">
        <v>60</v>
      </c>
      <c r="O1" s="262">
        <v>44927</v>
      </c>
    </row>
    <row r="2" spans="1:16" ht="27" x14ac:dyDescent="0.5">
      <c r="A2" s="263"/>
      <c r="B2" s="263"/>
      <c r="C2" s="263"/>
      <c r="D2" s="259"/>
      <c r="E2" s="259"/>
      <c r="F2" s="259"/>
      <c r="G2" s="259"/>
      <c r="H2" s="259"/>
      <c r="I2" s="264"/>
      <c r="J2" s="265"/>
      <c r="K2" s="264"/>
      <c r="L2" s="260" t="s">
        <v>63</v>
      </c>
      <c r="M2" s="266">
        <v>7289.83</v>
      </c>
      <c r="N2" s="261" t="s">
        <v>62</v>
      </c>
      <c r="O2" s="262">
        <v>44834</v>
      </c>
      <c r="P2" s="267">
        <v>2022</v>
      </c>
    </row>
    <row r="3" spans="1:16" ht="27" x14ac:dyDescent="0.5">
      <c r="A3" s="263"/>
      <c r="B3" s="263"/>
      <c r="C3" s="263"/>
      <c r="D3" s="259"/>
      <c r="E3" s="259"/>
      <c r="F3" s="259"/>
      <c r="G3" s="259"/>
      <c r="H3" s="259"/>
      <c r="I3" s="264"/>
      <c r="J3" s="268"/>
      <c r="K3" s="264"/>
      <c r="L3" s="260" t="s">
        <v>61</v>
      </c>
      <c r="M3" s="266">
        <v>7307.2</v>
      </c>
      <c r="N3" s="261" t="s">
        <v>64</v>
      </c>
      <c r="O3" s="262">
        <v>45199</v>
      </c>
      <c r="P3" s="267">
        <v>2023</v>
      </c>
    </row>
    <row r="4" spans="1:16" ht="27" x14ac:dyDescent="0.5">
      <c r="A4" s="263"/>
      <c r="B4" s="263"/>
      <c r="C4" s="263"/>
      <c r="D4" s="259"/>
      <c r="E4" s="259"/>
      <c r="F4" s="259"/>
      <c r="G4" s="259"/>
      <c r="H4" s="259"/>
      <c r="I4" s="264"/>
      <c r="J4" s="268"/>
      <c r="K4" s="264"/>
      <c r="N4" s="261"/>
      <c r="O4" s="269">
        <f>+O3</f>
        <v>45199</v>
      </c>
    </row>
    <row r="5" spans="1:16" ht="27" x14ac:dyDescent="0.5">
      <c r="A5" s="263"/>
      <c r="B5" s="263"/>
      <c r="C5" s="263"/>
      <c r="D5" s="259"/>
      <c r="E5" s="259"/>
      <c r="F5" s="259"/>
      <c r="G5" s="259"/>
      <c r="H5" s="259"/>
      <c r="I5" s="264"/>
      <c r="J5" s="270"/>
      <c r="K5" s="264"/>
    </row>
    <row r="6" spans="1:16" ht="10.5" customHeight="1" x14ac:dyDescent="0.3">
      <c r="A6" s="263"/>
      <c r="B6" s="263"/>
      <c r="C6" s="263"/>
      <c r="D6" s="259"/>
      <c r="E6" s="259"/>
      <c r="F6" s="259"/>
      <c r="G6" s="259"/>
      <c r="H6" s="259"/>
      <c r="I6" s="259"/>
      <c r="J6" s="259"/>
      <c r="K6" s="259"/>
    </row>
    <row r="7" spans="1:16" ht="29.25" customHeight="1" x14ac:dyDescent="0.3">
      <c r="A7" s="667" t="s">
        <v>324</v>
      </c>
      <c r="B7" s="667"/>
      <c r="C7" s="667"/>
      <c r="D7" s="667"/>
      <c r="E7" s="667"/>
      <c r="F7" s="667"/>
      <c r="G7" s="667"/>
      <c r="H7" s="667"/>
      <c r="I7" s="667"/>
      <c r="J7" s="667"/>
      <c r="K7" s="667"/>
    </row>
    <row r="8" spans="1:16" ht="22.5" customHeight="1" x14ac:dyDescent="0.3">
      <c r="A8" s="259"/>
      <c r="B8" s="259"/>
      <c r="C8" s="667" t="s">
        <v>65</v>
      </c>
      <c r="D8" s="667"/>
      <c r="E8" s="667"/>
      <c r="F8" s="667"/>
      <c r="G8" s="667"/>
      <c r="H8" s="667"/>
      <c r="I8" s="667"/>
      <c r="J8" s="259"/>
      <c r="K8" s="259"/>
    </row>
    <row r="9" spans="1:16" ht="27" x14ac:dyDescent="0.3">
      <c r="A9" s="259"/>
      <c r="B9" s="259"/>
      <c r="C9" s="668" t="s">
        <v>294</v>
      </c>
      <c r="D9" s="668"/>
      <c r="E9" s="668"/>
      <c r="F9" s="668"/>
      <c r="G9" s="668"/>
      <c r="H9" s="668"/>
      <c r="I9" s="668"/>
      <c r="J9" s="271"/>
      <c r="K9" s="259"/>
    </row>
    <row r="10" spans="1:16" ht="27" x14ac:dyDescent="0.3">
      <c r="A10" s="259"/>
      <c r="B10" s="259"/>
      <c r="C10" s="669">
        <f>O3</f>
        <v>45199</v>
      </c>
      <c r="D10" s="669"/>
      <c r="E10" s="669"/>
      <c r="F10" s="669"/>
      <c r="G10" s="669"/>
      <c r="H10" s="669"/>
      <c r="I10" s="669"/>
      <c r="J10" s="271"/>
      <c r="K10" s="259"/>
    </row>
    <row r="11" spans="1:16" ht="5.25" customHeight="1" x14ac:dyDescent="0.3">
      <c r="A11" s="259"/>
      <c r="B11" s="259"/>
      <c r="C11" s="272"/>
      <c r="D11" s="272"/>
      <c r="E11" s="272"/>
      <c r="F11" s="272"/>
      <c r="G11" s="272"/>
      <c r="H11" s="272"/>
      <c r="I11" s="271"/>
      <c r="J11" s="271"/>
      <c r="K11" s="259"/>
    </row>
    <row r="12" spans="1:16" x14ac:dyDescent="0.3">
      <c r="A12" s="273"/>
      <c r="B12" s="273"/>
      <c r="C12" s="274"/>
      <c r="D12" s="274"/>
      <c r="E12" s="274"/>
      <c r="F12" s="274"/>
      <c r="G12" s="274"/>
      <c r="H12" s="274"/>
      <c r="I12" s="275"/>
      <c r="J12" s="275"/>
      <c r="K12" s="273"/>
    </row>
    <row r="13" spans="1:16" ht="27" x14ac:dyDescent="0.5">
      <c r="C13" s="276"/>
      <c r="D13" s="276"/>
      <c r="E13" s="277" t="s">
        <v>66</v>
      </c>
    </row>
    <row r="14" spans="1:16" x14ac:dyDescent="0.3">
      <c r="B14" s="278"/>
      <c r="C14" s="279" t="s">
        <v>70</v>
      </c>
      <c r="H14" s="280">
        <v>1</v>
      </c>
      <c r="I14" s="278"/>
    </row>
    <row r="15" spans="1:16" x14ac:dyDescent="0.3">
      <c r="B15" s="278"/>
      <c r="C15" s="260" t="s">
        <v>69</v>
      </c>
      <c r="H15" s="280">
        <v>2</v>
      </c>
      <c r="I15" s="278"/>
    </row>
    <row r="16" spans="1:16" x14ac:dyDescent="0.3">
      <c r="B16" s="278"/>
      <c r="C16" s="279" t="s">
        <v>68</v>
      </c>
      <c r="H16" s="280">
        <v>3</v>
      </c>
      <c r="I16" s="278"/>
    </row>
    <row r="17" spans="2:12" x14ac:dyDescent="0.3">
      <c r="B17" s="278"/>
      <c r="C17" s="260" t="s">
        <v>67</v>
      </c>
      <c r="H17" s="280">
        <v>4</v>
      </c>
      <c r="I17" s="278"/>
    </row>
    <row r="18" spans="2:12" x14ac:dyDescent="0.3">
      <c r="B18" s="278"/>
      <c r="C18" s="279" t="s">
        <v>71</v>
      </c>
      <c r="H18" s="280">
        <v>5</v>
      </c>
      <c r="I18" s="278"/>
    </row>
    <row r="19" spans="2:12" x14ac:dyDescent="0.3">
      <c r="B19" s="278"/>
      <c r="C19" s="260" t="s">
        <v>72</v>
      </c>
      <c r="H19" s="280">
        <v>6</v>
      </c>
      <c r="I19" s="278"/>
    </row>
    <row r="20" spans="2:12" x14ac:dyDescent="0.3">
      <c r="B20" s="278"/>
      <c r="C20" s="279" t="s">
        <v>73</v>
      </c>
      <c r="H20" s="280">
        <v>7</v>
      </c>
      <c r="I20" s="278"/>
    </row>
    <row r="21" spans="2:12" x14ac:dyDescent="0.3">
      <c r="B21" s="278"/>
      <c r="C21" s="260" t="s">
        <v>74</v>
      </c>
      <c r="H21" s="280">
        <v>8</v>
      </c>
      <c r="I21" s="278"/>
    </row>
    <row r="22" spans="2:12" x14ac:dyDescent="0.3">
      <c r="B22" s="278"/>
      <c r="C22" s="279" t="s">
        <v>80</v>
      </c>
      <c r="H22" s="280">
        <v>9</v>
      </c>
      <c r="I22" s="278"/>
    </row>
    <row r="23" spans="2:12" x14ac:dyDescent="0.3">
      <c r="B23" s="278"/>
      <c r="C23" s="260" t="s">
        <v>76</v>
      </c>
      <c r="H23" s="280">
        <v>10</v>
      </c>
      <c r="I23" s="278"/>
    </row>
    <row r="24" spans="2:12" x14ac:dyDescent="0.3">
      <c r="B24" s="278"/>
      <c r="C24" s="279"/>
      <c r="H24" s="280"/>
      <c r="I24" s="278"/>
    </row>
    <row r="25" spans="2:12" x14ac:dyDescent="0.3">
      <c r="H25" s="278"/>
      <c r="I25" s="278"/>
    </row>
    <row r="26" spans="2:12" x14ac:dyDescent="0.3">
      <c r="H26" s="278"/>
      <c r="I26" s="278"/>
    </row>
    <row r="31" spans="2:12" ht="18" x14ac:dyDescent="0.3">
      <c r="L31" s="281"/>
    </row>
    <row r="32" spans="2:12" ht="18" x14ac:dyDescent="0.3">
      <c r="L32" s="281"/>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A1:H72"/>
  <sheetViews>
    <sheetView showGridLines="0" topLeftCell="A35" zoomScaleNormal="100" workbookViewId="0">
      <selection activeCell="C60" sqref="C60"/>
    </sheetView>
  </sheetViews>
  <sheetFormatPr baseColWidth="10" defaultColWidth="9.140625" defaultRowHeight="16.5" x14ac:dyDescent="0.3"/>
  <cols>
    <col min="1" max="1" width="8.85546875" style="260" customWidth="1"/>
    <col min="2" max="2" width="50.42578125" style="260" customWidth="1"/>
    <col min="3" max="3" width="23.7109375" style="317" customWidth="1"/>
    <col min="4" max="4" width="21.140625" style="317" customWidth="1"/>
    <col min="5" max="5" width="8.85546875" style="260" customWidth="1"/>
    <col min="6" max="6" width="15.85546875" style="286" customWidth="1"/>
    <col min="7" max="7" width="17.85546875" style="286" bestFit="1" customWidth="1"/>
    <col min="8" max="8" width="13.28515625" style="286" bestFit="1" customWidth="1"/>
    <col min="9" max="16384" width="9.140625" style="260"/>
  </cols>
  <sheetData>
    <row r="1" spans="1:8" s="285" customFormat="1" x14ac:dyDescent="0.3">
      <c r="A1" s="278"/>
      <c r="B1" s="282"/>
      <c r="C1" s="283"/>
      <c r="D1" s="406"/>
      <c r="E1" s="282"/>
      <c r="F1" s="284"/>
      <c r="G1" s="284"/>
      <c r="H1" s="284"/>
    </row>
    <row r="2" spans="1:8" s="285" customFormat="1" ht="27" x14ac:dyDescent="0.5">
      <c r="A2" s="278"/>
      <c r="B2" s="672" t="s">
        <v>325</v>
      </c>
      <c r="C2" s="672"/>
      <c r="D2" s="672"/>
      <c r="E2" s="672"/>
      <c r="F2" s="284"/>
      <c r="G2" s="284"/>
      <c r="H2" s="284"/>
    </row>
    <row r="3" spans="1:8" ht="21.75" customHeight="1" x14ac:dyDescent="0.4">
      <c r="B3" s="670" t="s">
        <v>183</v>
      </c>
      <c r="C3" s="670"/>
      <c r="D3" s="670"/>
    </row>
    <row r="4" spans="1:8" ht="21.75" customHeight="1" x14ac:dyDescent="0.3">
      <c r="B4" s="673" t="s">
        <v>354</v>
      </c>
      <c r="C4" s="673"/>
      <c r="D4" s="673"/>
    </row>
    <row r="5" spans="1:8" x14ac:dyDescent="0.3">
      <c r="B5" s="671" t="s">
        <v>182</v>
      </c>
      <c r="C5" s="671"/>
      <c r="D5" s="671"/>
      <c r="F5" s="287"/>
      <c r="G5" s="287"/>
      <c r="H5" s="287"/>
    </row>
    <row r="6" spans="1:8" ht="21.75" customHeight="1" thickBot="1" x14ac:dyDescent="0.35">
      <c r="B6" s="288"/>
      <c r="C6" s="289"/>
      <c r="D6" s="289"/>
      <c r="F6" s="287"/>
      <c r="G6" s="287"/>
      <c r="H6" s="287"/>
    </row>
    <row r="7" spans="1:8" x14ac:dyDescent="0.3">
      <c r="B7" s="290" t="s">
        <v>37</v>
      </c>
      <c r="C7" s="291">
        <f>+INDICE!P3</f>
        <v>2023</v>
      </c>
      <c r="D7" s="710">
        <f>+INDICE!P2</f>
        <v>2022</v>
      </c>
      <c r="F7" s="287"/>
      <c r="G7" s="287"/>
      <c r="H7" s="287"/>
    </row>
    <row r="8" spans="1:8" ht="17.25" customHeight="1" x14ac:dyDescent="0.3">
      <c r="B8" s="292" t="s">
        <v>38</v>
      </c>
      <c r="C8" s="293"/>
      <c r="D8" s="711"/>
      <c r="F8" s="287"/>
      <c r="G8" s="294">
        <v>6979.36</v>
      </c>
      <c r="H8" s="287"/>
    </row>
    <row r="9" spans="1:8" ht="15" customHeight="1" x14ac:dyDescent="0.3">
      <c r="B9" s="292" t="s">
        <v>39</v>
      </c>
      <c r="C9" s="293"/>
      <c r="D9" s="711"/>
      <c r="F9" s="287"/>
      <c r="G9" s="287"/>
      <c r="H9" s="287"/>
    </row>
    <row r="10" spans="1:8" ht="14.25" customHeight="1" x14ac:dyDescent="0.3">
      <c r="B10" s="295" t="s">
        <v>152</v>
      </c>
      <c r="C10" s="296">
        <v>68524.644333269767</v>
      </c>
      <c r="D10" s="712">
        <v>0</v>
      </c>
      <c r="F10" s="287"/>
      <c r="G10" s="287"/>
      <c r="H10" s="287"/>
    </row>
    <row r="11" spans="1:8" ht="14.25" customHeight="1" x14ac:dyDescent="0.3">
      <c r="B11" s="298"/>
      <c r="C11" s="299"/>
      <c r="D11" s="711"/>
      <c r="F11" s="287"/>
      <c r="G11" s="287"/>
      <c r="H11" s="287"/>
    </row>
    <row r="12" spans="1:8" x14ac:dyDescent="0.3">
      <c r="B12" s="295"/>
      <c r="C12" s="300">
        <f>SUM(C10:C11)</f>
        <v>68524.644333269767</v>
      </c>
      <c r="D12" s="713">
        <f>SUM(D10:D11)</f>
        <v>0</v>
      </c>
      <c r="F12" s="287">
        <f>+C12-D12</f>
        <v>68524.644333269767</v>
      </c>
      <c r="G12" s="287">
        <f>+F12*6895.8</f>
        <v>472532242.39336169</v>
      </c>
      <c r="H12" s="287"/>
    </row>
    <row r="13" spans="1:8" x14ac:dyDescent="0.3">
      <c r="B13" s="292" t="s">
        <v>41</v>
      </c>
      <c r="C13" s="299"/>
      <c r="D13" s="711"/>
      <c r="F13" s="307"/>
      <c r="G13" s="307"/>
      <c r="H13" s="307"/>
    </row>
    <row r="14" spans="1:8" x14ac:dyDescent="0.3">
      <c r="B14" s="298" t="s">
        <v>153</v>
      </c>
      <c r="C14" s="301">
        <v>0</v>
      </c>
      <c r="D14" s="712">
        <v>0</v>
      </c>
      <c r="F14" s="307"/>
      <c r="G14" s="307"/>
      <c r="H14" s="307"/>
    </row>
    <row r="15" spans="1:8" x14ac:dyDescent="0.3">
      <c r="B15" s="298" t="s">
        <v>43</v>
      </c>
      <c r="C15" s="299">
        <v>0</v>
      </c>
      <c r="D15" s="711">
        <v>0</v>
      </c>
      <c r="F15" s="307"/>
      <c r="G15" s="307"/>
      <c r="H15" s="307"/>
    </row>
    <row r="16" spans="1:8" x14ac:dyDescent="0.3">
      <c r="B16" s="298" t="s">
        <v>166</v>
      </c>
      <c r="C16" s="299">
        <v>3519934.5925762332</v>
      </c>
      <c r="D16" s="711">
        <v>0</v>
      </c>
      <c r="F16" s="307"/>
      <c r="G16" s="307"/>
      <c r="H16" s="307"/>
    </row>
    <row r="17" spans="2:8" x14ac:dyDescent="0.3">
      <c r="B17" s="292"/>
      <c r="C17" s="300">
        <f>SUM(C14:C16)</f>
        <v>3519934.5925762332</v>
      </c>
      <c r="D17" s="713">
        <f>SUM(D14:D16)</f>
        <v>0</v>
      </c>
      <c r="F17" s="307"/>
      <c r="G17" s="307"/>
      <c r="H17" s="307"/>
    </row>
    <row r="18" spans="2:8" x14ac:dyDescent="0.3">
      <c r="B18" s="292" t="s">
        <v>163</v>
      </c>
      <c r="C18" s="299"/>
      <c r="D18" s="711"/>
      <c r="F18" s="307"/>
      <c r="G18" s="307"/>
      <c r="H18" s="307"/>
    </row>
    <row r="19" spans="2:8" x14ac:dyDescent="0.3">
      <c r="B19" s="298" t="s">
        <v>187</v>
      </c>
      <c r="C19" s="299">
        <v>232705.49203479369</v>
      </c>
      <c r="D19" s="711">
        <v>0</v>
      </c>
      <c r="F19" s="307"/>
      <c r="G19" s="307"/>
      <c r="H19" s="307"/>
    </row>
    <row r="20" spans="2:8" x14ac:dyDescent="0.3">
      <c r="B20" s="298" t="s">
        <v>164</v>
      </c>
      <c r="C20" s="301">
        <v>215491.83986457845</v>
      </c>
      <c r="D20" s="712">
        <v>0</v>
      </c>
      <c r="F20" s="287"/>
      <c r="G20" s="287"/>
      <c r="H20" s="287"/>
    </row>
    <row r="21" spans="2:8" x14ac:dyDescent="0.3">
      <c r="B21" s="298" t="s">
        <v>165</v>
      </c>
      <c r="C21" s="299">
        <v>1293.7995810601894</v>
      </c>
      <c r="D21" s="711">
        <v>0</v>
      </c>
      <c r="F21" s="287"/>
      <c r="G21" s="287"/>
      <c r="H21" s="287"/>
    </row>
    <row r="22" spans="2:8" x14ac:dyDescent="0.3">
      <c r="B22" s="292" t="s">
        <v>57</v>
      </c>
      <c r="C22" s="300">
        <f>SUM(C19:C21)</f>
        <v>449491.13148043235</v>
      </c>
      <c r="D22" s="713">
        <f>SUM(D19:D21)</f>
        <v>0</v>
      </c>
      <c r="F22" s="307"/>
      <c r="G22" s="307"/>
      <c r="H22" s="307"/>
    </row>
    <row r="23" spans="2:8" x14ac:dyDescent="0.3">
      <c r="B23" s="292"/>
      <c r="C23" s="302"/>
      <c r="D23" s="714"/>
      <c r="F23" s="307"/>
      <c r="G23" s="307"/>
      <c r="H23" s="307"/>
    </row>
    <row r="24" spans="2:8" x14ac:dyDescent="0.3">
      <c r="B24" s="292" t="s">
        <v>188</v>
      </c>
      <c r="C24" s="299"/>
      <c r="D24" s="711"/>
      <c r="F24" s="307"/>
      <c r="G24" s="307"/>
      <c r="H24" s="307"/>
    </row>
    <row r="25" spans="2:8" x14ac:dyDescent="0.3">
      <c r="B25" s="298" t="s">
        <v>189</v>
      </c>
      <c r="C25" s="299">
        <v>144947.31948481651</v>
      </c>
      <c r="D25" s="711">
        <v>0</v>
      </c>
      <c r="F25" s="307"/>
      <c r="G25" s="307"/>
      <c r="H25" s="307"/>
    </row>
    <row r="26" spans="2:8" x14ac:dyDescent="0.3">
      <c r="B26" s="298" t="s">
        <v>305</v>
      </c>
      <c r="C26" s="299">
        <v>0</v>
      </c>
      <c r="D26" s="711">
        <v>0</v>
      </c>
      <c r="F26" s="307"/>
      <c r="G26" s="307"/>
      <c r="H26" s="307"/>
    </row>
    <row r="27" spans="2:8" x14ac:dyDescent="0.3">
      <c r="B27" s="292"/>
      <c r="C27" s="300">
        <f>SUM(C25:C26)</f>
        <v>144947.31948481651</v>
      </c>
      <c r="D27" s="713">
        <f>SUM(D25:D26)</f>
        <v>0</v>
      </c>
      <c r="F27" s="307"/>
      <c r="G27" s="307"/>
      <c r="H27" s="307"/>
    </row>
    <row r="28" spans="2:8" ht="17.25" thickBot="1" x14ac:dyDescent="0.35">
      <c r="B28" s="292"/>
      <c r="C28" s="303">
        <f>+C27+C22+C17+C12</f>
        <v>4182897.6878747521</v>
      </c>
      <c r="D28" s="424">
        <f>+D27+D22+D17+D12</f>
        <v>0</v>
      </c>
      <c r="F28" s="307"/>
      <c r="G28" s="307"/>
      <c r="H28" s="307"/>
    </row>
    <row r="29" spans="2:8" ht="17.25" thickTop="1" x14ac:dyDescent="0.3">
      <c r="B29" s="292" t="s">
        <v>44</v>
      </c>
      <c r="C29" s="302"/>
      <c r="D29" s="714"/>
      <c r="F29" s="307"/>
      <c r="G29" s="307"/>
      <c r="H29" s="307"/>
    </row>
    <row r="30" spans="2:8" x14ac:dyDescent="0.3">
      <c r="B30" s="292" t="s">
        <v>41</v>
      </c>
      <c r="C30" s="302"/>
      <c r="D30" s="714"/>
      <c r="F30" s="307"/>
      <c r="G30" s="307"/>
      <c r="H30" s="307"/>
    </row>
    <row r="31" spans="2:8" x14ac:dyDescent="0.3">
      <c r="B31" s="298" t="s">
        <v>153</v>
      </c>
      <c r="C31" s="304">
        <v>0</v>
      </c>
      <c r="D31" s="638">
        <v>0</v>
      </c>
      <c r="F31" s="307"/>
      <c r="G31" s="307"/>
      <c r="H31" s="307"/>
    </row>
    <row r="32" spans="2:8" x14ac:dyDescent="0.3">
      <c r="B32" s="298" t="s">
        <v>43</v>
      </c>
      <c r="C32" s="305">
        <v>0</v>
      </c>
      <c r="D32" s="715">
        <v>0</v>
      </c>
      <c r="F32" s="307"/>
      <c r="G32" s="307"/>
      <c r="H32" s="307"/>
    </row>
    <row r="33" spans="2:8" x14ac:dyDescent="0.3">
      <c r="B33" s="292"/>
      <c r="C33" s="302">
        <f>SUM(C31:C32)</f>
        <v>0</v>
      </c>
      <c r="D33" s="714">
        <f>SUM(D31:D32)</f>
        <v>0</v>
      </c>
      <c r="F33" s="307"/>
      <c r="G33" s="307"/>
      <c r="H33" s="307"/>
    </row>
    <row r="34" spans="2:8" x14ac:dyDescent="0.3">
      <c r="B34" s="292"/>
      <c r="C34" s="302"/>
      <c r="D34" s="714"/>
      <c r="F34" s="307"/>
      <c r="G34" s="307"/>
      <c r="H34" s="307"/>
    </row>
    <row r="35" spans="2:8" x14ac:dyDescent="0.3">
      <c r="B35" s="292" t="s">
        <v>195</v>
      </c>
      <c r="C35" s="302"/>
      <c r="D35" s="714"/>
      <c r="F35" s="307"/>
      <c r="G35" s="307"/>
      <c r="H35" s="307"/>
    </row>
    <row r="36" spans="2:8" x14ac:dyDescent="0.3">
      <c r="B36" s="298" t="s">
        <v>196</v>
      </c>
      <c r="C36" s="304">
        <v>83977.773830116741</v>
      </c>
      <c r="D36" s="638">
        <v>0</v>
      </c>
      <c r="F36" s="307"/>
      <c r="G36" s="307"/>
      <c r="H36" s="307"/>
    </row>
    <row r="37" spans="2:8" x14ac:dyDescent="0.3">
      <c r="B37" s="298" t="s">
        <v>197</v>
      </c>
      <c r="C37" s="304">
        <v>0</v>
      </c>
      <c r="D37" s="638">
        <v>0</v>
      </c>
      <c r="F37" s="307"/>
      <c r="G37" s="307"/>
      <c r="H37" s="307"/>
    </row>
    <row r="38" spans="2:8" x14ac:dyDescent="0.3">
      <c r="B38" s="298" t="s">
        <v>322</v>
      </c>
      <c r="C38" s="299">
        <v>36548.703604885166</v>
      </c>
      <c r="D38" s="715">
        <v>0</v>
      </c>
      <c r="F38" s="307"/>
      <c r="G38" s="307"/>
      <c r="H38" s="307"/>
    </row>
    <row r="39" spans="2:8" x14ac:dyDescent="0.3">
      <c r="B39" s="292"/>
      <c r="C39" s="300">
        <f>SUM(C36:C38)</f>
        <v>120526.4774350019</v>
      </c>
      <c r="D39" s="714">
        <f>SUM(D36:D38)</f>
        <v>0</v>
      </c>
      <c r="F39" s="307"/>
      <c r="G39" s="307"/>
      <c r="H39" s="307"/>
    </row>
    <row r="40" spans="2:8" ht="17.25" thickBot="1" x14ac:dyDescent="0.35">
      <c r="B40" s="292"/>
      <c r="C40" s="303">
        <f>+C39+C33</f>
        <v>120526.4774350019</v>
      </c>
      <c r="D40" s="424">
        <f>+D39+D33</f>
        <v>0</v>
      </c>
      <c r="F40" s="307"/>
      <c r="G40" s="307"/>
      <c r="H40" s="307"/>
    </row>
    <row r="41" spans="2:8" ht="18" thickTop="1" thickBot="1" x14ac:dyDescent="0.35">
      <c r="B41" s="292" t="s">
        <v>45</v>
      </c>
      <c r="C41" s="303">
        <f>+C40+C28</f>
        <v>4303424.1653097542</v>
      </c>
      <c r="D41" s="424">
        <f>+D40+D28</f>
        <v>0</v>
      </c>
      <c r="F41" s="307"/>
      <c r="G41" s="307"/>
      <c r="H41" s="307"/>
    </row>
    <row r="42" spans="2:8" ht="27.75" customHeight="1" thickTop="1" x14ac:dyDescent="0.3">
      <c r="B42" s="308" t="s">
        <v>46</v>
      </c>
      <c r="C42" s="309"/>
      <c r="D42" s="716"/>
      <c r="F42" s="307"/>
      <c r="G42" s="307"/>
      <c r="H42" s="307"/>
    </row>
    <row r="43" spans="2:8" x14ac:dyDescent="0.3">
      <c r="B43" s="292" t="s">
        <v>47</v>
      </c>
      <c r="C43" s="299"/>
      <c r="D43" s="711"/>
      <c r="F43" s="307"/>
      <c r="G43" s="307"/>
      <c r="H43" s="307"/>
    </row>
    <row r="44" spans="2:8" x14ac:dyDescent="0.3">
      <c r="B44" s="292" t="s">
        <v>48</v>
      </c>
      <c r="C44" s="299"/>
      <c r="D44" s="711"/>
      <c r="F44" s="307"/>
      <c r="G44" s="307"/>
      <c r="H44" s="307"/>
    </row>
    <row r="45" spans="2:8" x14ac:dyDescent="0.3">
      <c r="B45" s="295" t="s">
        <v>49</v>
      </c>
      <c r="C45" s="299">
        <v>37146.740000000005</v>
      </c>
      <c r="D45" s="711">
        <v>0</v>
      </c>
      <c r="F45" s="307"/>
      <c r="G45" s="307"/>
      <c r="H45" s="307"/>
    </row>
    <row r="46" spans="2:8" x14ac:dyDescent="0.3">
      <c r="B46" s="298" t="s">
        <v>168</v>
      </c>
      <c r="C46" s="664">
        <f xml:space="preserve"> 859523   -C45+0.39</f>
        <v>822376.65</v>
      </c>
      <c r="D46" s="711">
        <v>0</v>
      </c>
      <c r="F46" s="307"/>
      <c r="G46" s="307"/>
      <c r="H46" s="307"/>
    </row>
    <row r="47" spans="2:8" ht="15.75" customHeight="1" x14ac:dyDescent="0.3">
      <c r="B47" s="292" t="s">
        <v>50</v>
      </c>
      <c r="C47" s="300">
        <f>SUM(C45:C46)</f>
        <v>859523.39</v>
      </c>
      <c r="D47" s="713">
        <f>SUM(D45:D46)</f>
        <v>0</v>
      </c>
      <c r="F47" s="307"/>
      <c r="G47" s="307"/>
      <c r="H47" s="307"/>
    </row>
    <row r="48" spans="2:8" ht="15.75" customHeight="1" x14ac:dyDescent="0.3">
      <c r="B48" s="292"/>
      <c r="C48" s="302"/>
      <c r="D48" s="714"/>
      <c r="F48" s="307"/>
      <c r="G48" s="307"/>
      <c r="H48" s="307"/>
    </row>
    <row r="49" spans="2:8" x14ac:dyDescent="0.3">
      <c r="B49" s="292" t="s">
        <v>167</v>
      </c>
      <c r="C49" s="302">
        <v>3218000</v>
      </c>
      <c r="D49" s="714">
        <v>0</v>
      </c>
      <c r="F49" s="307"/>
      <c r="G49" s="307"/>
      <c r="H49" s="307"/>
    </row>
    <row r="50" spans="2:8" x14ac:dyDescent="0.3">
      <c r="B50" s="292" t="s">
        <v>19</v>
      </c>
      <c r="C50" s="302">
        <f>+C51+C52</f>
        <v>225900.77443718899</v>
      </c>
      <c r="D50" s="714">
        <f>+D51+D52</f>
        <v>0</v>
      </c>
      <c r="F50" s="307"/>
      <c r="G50" s="307"/>
      <c r="H50" s="307"/>
    </row>
    <row r="51" spans="2:8" x14ac:dyDescent="0.3">
      <c r="B51" s="298" t="s">
        <v>159</v>
      </c>
      <c r="C51" s="304">
        <v>-1360.34</v>
      </c>
      <c r="D51" s="711">
        <v>0</v>
      </c>
      <c r="F51" s="307"/>
      <c r="G51" s="287"/>
      <c r="H51" s="287"/>
    </row>
    <row r="52" spans="2:8" x14ac:dyDescent="0.3">
      <c r="B52" s="298" t="s">
        <v>198</v>
      </c>
      <c r="C52" s="304">
        <f>225900.774437189-C51</f>
        <v>227261.11443718898</v>
      </c>
      <c r="D52" s="711">
        <v>0</v>
      </c>
      <c r="F52" s="307"/>
      <c r="G52" s="287"/>
      <c r="H52" s="287"/>
    </row>
    <row r="53" spans="2:8" x14ac:dyDescent="0.3">
      <c r="B53" s="292" t="s">
        <v>51</v>
      </c>
      <c r="C53" s="310">
        <f>SUM(C49:C50)</f>
        <v>3443900.7744371891</v>
      </c>
      <c r="D53" s="717">
        <f>SUM(D49:D50)</f>
        <v>0</v>
      </c>
      <c r="F53" s="311"/>
      <c r="G53" s="287"/>
      <c r="H53" s="287"/>
    </row>
    <row r="54" spans="2:8" ht="17.25" thickBot="1" x14ac:dyDescent="0.35">
      <c r="B54" s="292" t="s">
        <v>52</v>
      </c>
      <c r="C54" s="303">
        <f>+C47+C53</f>
        <v>4303424.1644371888</v>
      </c>
      <c r="D54" s="424">
        <f>+D47+D53</f>
        <v>0</v>
      </c>
      <c r="F54" s="312"/>
      <c r="G54" s="287"/>
      <c r="H54" s="287"/>
    </row>
    <row r="55" spans="2:8" s="706" customFormat="1" ht="17.25" thickTop="1" x14ac:dyDescent="0.3">
      <c r="B55" s="707" t="s">
        <v>53</v>
      </c>
      <c r="C55" s="708">
        <f>+C49/1000</f>
        <v>3218</v>
      </c>
      <c r="D55" s="718">
        <v>0</v>
      </c>
      <c r="F55" s="709"/>
      <c r="G55" s="709"/>
      <c r="H55" s="709"/>
    </row>
    <row r="56" spans="2:8" x14ac:dyDescent="0.3">
      <c r="B56" s="298" t="s">
        <v>54</v>
      </c>
      <c r="C56" s="299">
        <f>+C53/C55</f>
        <v>1070.1991219506492</v>
      </c>
      <c r="D56" s="711">
        <v>0</v>
      </c>
    </row>
    <row r="57" spans="2:8" ht="17.25" thickBot="1" x14ac:dyDescent="0.35">
      <c r="B57" s="313" t="s">
        <v>55</v>
      </c>
      <c r="C57" s="314">
        <f>+C55*C56</f>
        <v>3443900.7744371891</v>
      </c>
      <c r="D57" s="424">
        <f>+D55*D56</f>
        <v>0</v>
      </c>
    </row>
    <row r="58" spans="2:8" ht="18" thickTop="1" thickBot="1" x14ac:dyDescent="0.35">
      <c r="B58" s="315"/>
      <c r="C58" s="624"/>
      <c r="D58" s="719"/>
    </row>
    <row r="59" spans="2:8" x14ac:dyDescent="0.3">
      <c r="B59" s="316"/>
      <c r="C59" s="665"/>
      <c r="D59" s="665"/>
    </row>
    <row r="60" spans="2:8" x14ac:dyDescent="0.3">
      <c r="B60" s="278" t="s">
        <v>154</v>
      </c>
    </row>
    <row r="72" ht="21" customHeight="1" x14ac:dyDescent="0.3"/>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workbookViewId="0">
      <selection activeCell="C23" sqref="C23"/>
    </sheetView>
  </sheetViews>
  <sheetFormatPr baseColWidth="10" defaultColWidth="9.140625" defaultRowHeight="16.5" x14ac:dyDescent="0.3"/>
  <cols>
    <col min="1" max="1" width="11.42578125" style="260" customWidth="1"/>
    <col min="2" max="2" width="50.7109375" style="260" customWidth="1"/>
    <col min="3" max="3" width="24.42578125" style="260" customWidth="1"/>
    <col min="4" max="4" width="12.85546875" style="260" customWidth="1"/>
    <col min="5" max="5" width="16" style="260" customWidth="1"/>
    <col min="6" max="6" width="14.42578125" style="286" customWidth="1"/>
    <col min="7" max="7" width="11.85546875" style="286" customWidth="1"/>
    <col min="8" max="9" width="10.140625" style="286" bestFit="1" customWidth="1"/>
    <col min="10" max="10" width="9.140625" style="286"/>
    <col min="11" max="16384" width="9.140625" style="260"/>
  </cols>
  <sheetData>
    <row r="1" spans="2:5" x14ac:dyDescent="0.3">
      <c r="B1" s="282"/>
      <c r="C1" s="319"/>
      <c r="D1" s="282"/>
      <c r="E1" s="282"/>
    </row>
    <row r="2" spans="2:5" ht="27" x14ac:dyDescent="0.5">
      <c r="B2" s="678" t="s">
        <v>325</v>
      </c>
      <c r="C2" s="678"/>
      <c r="D2" s="678"/>
      <c r="E2" s="678"/>
    </row>
    <row r="3" spans="2:5" ht="22.5" x14ac:dyDescent="0.4">
      <c r="B3" s="670" t="s">
        <v>184</v>
      </c>
      <c r="C3" s="670"/>
      <c r="D3" s="670"/>
    </row>
    <row r="4" spans="2:5" x14ac:dyDescent="0.3">
      <c r="B4" s="673" t="s">
        <v>355</v>
      </c>
      <c r="C4" s="673"/>
      <c r="D4" s="673"/>
    </row>
    <row r="5" spans="2:5" x14ac:dyDescent="0.3">
      <c r="B5" s="671" t="s">
        <v>182</v>
      </c>
      <c r="C5" s="671"/>
      <c r="D5" s="671"/>
    </row>
    <row r="6" spans="2:5" ht="23.25" thickBot="1" x14ac:dyDescent="0.45">
      <c r="B6" s="320"/>
      <c r="C6" s="320"/>
      <c r="D6" s="320"/>
    </row>
    <row r="7" spans="2:5" x14ac:dyDescent="0.3">
      <c r="B7" s="321"/>
      <c r="C7" s="674">
        <f>+INDICE!P3</f>
        <v>2023</v>
      </c>
      <c r="D7" s="676">
        <f>+INDICE!P2</f>
        <v>2022</v>
      </c>
    </row>
    <row r="8" spans="2:5" ht="9" customHeight="1" x14ac:dyDescent="0.3">
      <c r="B8" s="322"/>
      <c r="C8" s="675"/>
      <c r="D8" s="677"/>
    </row>
    <row r="9" spans="2:5" x14ac:dyDescent="0.3">
      <c r="B9" s="292" t="s">
        <v>25</v>
      </c>
      <c r="C9" s="323"/>
      <c r="D9" s="297"/>
    </row>
    <row r="10" spans="2:5" x14ac:dyDescent="0.3">
      <c r="B10" s="295"/>
      <c r="C10" s="323"/>
      <c r="D10" s="297"/>
    </row>
    <row r="11" spans="2:5" x14ac:dyDescent="0.3">
      <c r="B11" s="292" t="s">
        <v>26</v>
      </c>
      <c r="C11" s="323"/>
      <c r="D11" s="297"/>
    </row>
    <row r="12" spans="2:5" x14ac:dyDescent="0.3">
      <c r="B12" s="298" t="s">
        <v>27</v>
      </c>
      <c r="C12" s="324">
        <v>0</v>
      </c>
      <c r="D12" s="629">
        <v>0</v>
      </c>
    </row>
    <row r="13" spans="2:5" x14ac:dyDescent="0.3">
      <c r="B13" s="325" t="s">
        <v>28</v>
      </c>
      <c r="C13" s="324">
        <v>261.24155127022283</v>
      </c>
      <c r="D13" s="629">
        <v>0</v>
      </c>
    </row>
    <row r="14" spans="2:5" x14ac:dyDescent="0.3">
      <c r="B14" s="325" t="s">
        <v>315</v>
      </c>
      <c r="C14" s="326">
        <v>1216197.3899096551</v>
      </c>
      <c r="D14" s="630">
        <v>0</v>
      </c>
    </row>
    <row r="15" spans="2:5" x14ac:dyDescent="0.3">
      <c r="B15" s="292" t="s">
        <v>29</v>
      </c>
      <c r="C15" s="327">
        <f>SUM(C12:C14)</f>
        <v>1216458.6314609253</v>
      </c>
      <c r="D15" s="631">
        <f>SUM(D12:D14)</f>
        <v>0</v>
      </c>
    </row>
    <row r="16" spans="2:5" ht="21.75" customHeight="1" x14ac:dyDescent="0.3">
      <c r="B16" s="292" t="s">
        <v>30</v>
      </c>
      <c r="C16" s="324"/>
      <c r="D16" s="632"/>
    </row>
    <row r="17" spans="2:7" x14ac:dyDescent="0.3">
      <c r="B17" s="325" t="s">
        <v>31</v>
      </c>
      <c r="C17" s="324">
        <v>145230.0761678589</v>
      </c>
      <c r="D17" s="629">
        <v>0</v>
      </c>
      <c r="E17" s="328"/>
    </row>
    <row r="18" spans="2:7" hidden="1" x14ac:dyDescent="0.3">
      <c r="B18" s="329" t="s">
        <v>32</v>
      </c>
      <c r="C18" s="324"/>
      <c r="D18" s="629"/>
    </row>
    <row r="19" spans="2:7" x14ac:dyDescent="0.3">
      <c r="B19" s="325" t="s">
        <v>155</v>
      </c>
      <c r="C19" s="324">
        <v>0</v>
      </c>
      <c r="D19" s="629">
        <v>0</v>
      </c>
    </row>
    <row r="20" spans="2:7" x14ac:dyDescent="0.3">
      <c r="B20" s="298" t="s">
        <v>34</v>
      </c>
      <c r="C20" s="324">
        <f>+'[4]ESTADOS DE RESULTADOS'!$G$45+'[4]ESTADOS DE RESULTADOS'!$G$49+'[4]ESTADOS DE RESULTADOS'!$G$64</f>
        <v>24668.950047510098</v>
      </c>
      <c r="D20" s="629">
        <v>0</v>
      </c>
    </row>
    <row r="21" spans="2:7" x14ac:dyDescent="0.3">
      <c r="B21" s="298" t="s">
        <v>190</v>
      </c>
      <c r="C21" s="324">
        <v>814305.16432701843</v>
      </c>
      <c r="D21" s="629">
        <v>0</v>
      </c>
    </row>
    <row r="22" spans="2:7" x14ac:dyDescent="0.3">
      <c r="B22" s="298" t="s">
        <v>308</v>
      </c>
      <c r="C22" s="324">
        <f>6353.67+'1.BG USD'!C51</f>
        <v>4993.33</v>
      </c>
      <c r="D22" s="629">
        <v>0</v>
      </c>
    </row>
    <row r="23" spans="2:7" x14ac:dyDescent="0.3">
      <c r="B23" s="330" t="s">
        <v>35</v>
      </c>
      <c r="C23" s="331">
        <f>SUM(C17:C22)</f>
        <v>989197.52054238738</v>
      </c>
      <c r="D23" s="633">
        <f>SUM(D17:D22)</f>
        <v>0</v>
      </c>
    </row>
    <row r="24" spans="2:7" ht="17.25" thickBot="1" x14ac:dyDescent="0.35">
      <c r="B24" s="330" t="s">
        <v>36</v>
      </c>
      <c r="C24" s="332">
        <f>+C15-C23</f>
        <v>227261.11091853795</v>
      </c>
      <c r="D24" s="333">
        <f>+D15-D23</f>
        <v>0</v>
      </c>
      <c r="G24" s="334"/>
    </row>
    <row r="25" spans="2:7" ht="17.25" thickTop="1" x14ac:dyDescent="0.3">
      <c r="B25" s="329"/>
      <c r="C25" s="666">
        <f>C24-'1.BG USD'!C52</f>
        <v>-3.5186510358471423E-3</v>
      </c>
      <c r="D25" s="621"/>
    </row>
    <row r="26" spans="2:7" ht="17.25" thickBot="1" x14ac:dyDescent="0.35">
      <c r="B26" s="335"/>
      <c r="C26" s="622"/>
      <c r="D26" s="623"/>
      <c r="F26" s="336"/>
    </row>
    <row r="27" spans="2:7" x14ac:dyDescent="0.3">
      <c r="B27" s="337"/>
      <c r="C27" s="584">
        <f>+C24-'1.BG USD'!C52</f>
        <v>-3.5186510358471423E-3</v>
      </c>
      <c r="D27" s="634"/>
    </row>
    <row r="28" spans="2:7" x14ac:dyDescent="0.3">
      <c r="B28" s="278" t="s">
        <v>154</v>
      </c>
      <c r="C28" s="328"/>
      <c r="D28" s="328"/>
    </row>
    <row r="29" spans="2:7" x14ac:dyDescent="0.3">
      <c r="B29" s="316"/>
      <c r="C29" s="328"/>
      <c r="D29" s="328"/>
    </row>
    <row r="30" spans="2:7" x14ac:dyDescent="0.3">
      <c r="B30" s="338"/>
      <c r="C30" s="328"/>
      <c r="D30" s="328"/>
    </row>
    <row r="31" spans="2:7" x14ac:dyDescent="0.3">
      <c r="B31" s="316"/>
      <c r="C31" s="328"/>
      <c r="D31" s="328"/>
    </row>
    <row r="32" spans="2:7" x14ac:dyDescent="0.3">
      <c r="B32" s="338"/>
      <c r="C32" s="339"/>
      <c r="D32" s="339"/>
    </row>
    <row r="33" spans="2:4" x14ac:dyDescent="0.3">
      <c r="B33" s="338"/>
      <c r="C33" s="328"/>
      <c r="D33" s="328"/>
    </row>
    <row r="34" spans="2:4" x14ac:dyDescent="0.3">
      <c r="B34" s="285"/>
      <c r="C34" s="328"/>
      <c r="D34" s="328"/>
    </row>
    <row r="35" spans="2:4" x14ac:dyDescent="0.3">
      <c r="B35" s="338"/>
      <c r="C35" s="328"/>
      <c r="D35" s="328"/>
    </row>
    <row r="36" spans="2:4" x14ac:dyDescent="0.3">
      <c r="B36" s="285"/>
      <c r="C36" s="328"/>
      <c r="D36" s="328"/>
    </row>
    <row r="37" spans="2:4" x14ac:dyDescent="0.3">
      <c r="B37" s="338"/>
      <c r="C37" s="339"/>
      <c r="D37" s="339"/>
    </row>
    <row r="38" spans="2:4" x14ac:dyDescent="0.3">
      <c r="B38" s="285"/>
      <c r="C38" s="328"/>
      <c r="D38" s="328"/>
    </row>
    <row r="39" spans="2:4" x14ac:dyDescent="0.3">
      <c r="B39" s="338"/>
      <c r="C39" s="328"/>
      <c r="D39" s="328"/>
    </row>
    <row r="40" spans="2:4" x14ac:dyDescent="0.3">
      <c r="B40" s="338"/>
      <c r="C40" s="328"/>
      <c r="D40" s="328"/>
    </row>
    <row r="41" spans="2:4" x14ac:dyDescent="0.3">
      <c r="B41" s="338"/>
      <c r="C41" s="328"/>
      <c r="D41" s="328"/>
    </row>
    <row r="42" spans="2:4" x14ac:dyDescent="0.3">
      <c r="B42" s="338"/>
      <c r="C42" s="339"/>
      <c r="D42" s="339"/>
    </row>
    <row r="44" spans="2:4" x14ac:dyDescent="0.3">
      <c r="C44" s="328"/>
      <c r="D44" s="328"/>
    </row>
    <row r="46" spans="2:4" x14ac:dyDescent="0.3">
      <c r="C46" s="328"/>
    </row>
    <row r="47" spans="2:4" x14ac:dyDescent="0.3">
      <c r="C47" s="328"/>
    </row>
    <row r="48" spans="2:4" x14ac:dyDescent="0.3">
      <c r="C48" s="328"/>
    </row>
  </sheetData>
  <mergeCells count="6">
    <mergeCell ref="B3:D3"/>
    <mergeCell ref="C7:C8"/>
    <mergeCell ref="D7:D8"/>
    <mergeCell ref="B2:E2"/>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topLeftCell="B1" workbookViewId="0">
      <selection activeCell="E17" sqref="E17"/>
    </sheetView>
  </sheetViews>
  <sheetFormatPr baseColWidth="10" defaultColWidth="9.140625" defaultRowHeight="16.5" x14ac:dyDescent="0.3"/>
  <cols>
    <col min="1" max="1" width="5.7109375" style="260" customWidth="1"/>
    <col min="2" max="2" width="39.42578125" style="260" customWidth="1"/>
    <col min="3" max="3" width="25.7109375" style="260" customWidth="1"/>
    <col min="4" max="4" width="18.85546875" style="260" customWidth="1"/>
    <col min="5" max="5" width="42.42578125" style="260" customWidth="1"/>
    <col min="6" max="6" width="7.42578125" style="260" customWidth="1"/>
    <col min="7" max="7" width="16.42578125" style="260" bestFit="1" customWidth="1"/>
    <col min="8" max="8" width="17.140625" style="286" bestFit="1" customWidth="1"/>
    <col min="9" max="9" width="21.7109375" style="260" bestFit="1" customWidth="1"/>
    <col min="10" max="11" width="12.42578125" style="260" customWidth="1"/>
    <col min="12" max="16384" width="9.140625" style="260"/>
  </cols>
  <sheetData>
    <row r="1" spans="1:11" x14ac:dyDescent="0.3">
      <c r="A1" s="340"/>
      <c r="B1" s="341"/>
      <c r="C1" s="341"/>
      <c r="D1" s="341"/>
    </row>
    <row r="2" spans="1:11" ht="27" x14ac:dyDescent="0.5">
      <c r="A2" s="341"/>
      <c r="B2" s="678" t="s">
        <v>350</v>
      </c>
      <c r="C2" s="678"/>
      <c r="D2" s="678"/>
      <c r="E2" s="678"/>
      <c r="F2" s="342"/>
      <c r="G2" s="341"/>
      <c r="H2" s="343"/>
      <c r="I2" s="341"/>
      <c r="J2" s="341"/>
      <c r="K2" s="341"/>
    </row>
    <row r="3" spans="1:11" ht="27" x14ac:dyDescent="0.5">
      <c r="A3" s="340"/>
      <c r="B3" s="681" t="s">
        <v>16</v>
      </c>
      <c r="C3" s="681"/>
      <c r="D3" s="681"/>
      <c r="E3" s="681"/>
      <c r="F3" s="340"/>
      <c r="G3" s="340"/>
      <c r="H3" s="340"/>
      <c r="I3" s="344"/>
      <c r="J3" s="344"/>
      <c r="K3" s="344"/>
    </row>
    <row r="4" spans="1:11" x14ac:dyDescent="0.3">
      <c r="A4" s="344"/>
      <c r="B4" s="673" t="s">
        <v>355</v>
      </c>
      <c r="C4" s="673"/>
      <c r="D4" s="673"/>
      <c r="E4" s="673"/>
      <c r="F4" s="341"/>
      <c r="G4" s="341"/>
      <c r="H4" s="341"/>
      <c r="I4" s="344"/>
      <c r="J4" s="344"/>
      <c r="K4" s="344"/>
    </row>
    <row r="5" spans="1:11" x14ac:dyDescent="0.3">
      <c r="A5" s="344"/>
      <c r="B5" s="671" t="s">
        <v>182</v>
      </c>
      <c r="C5" s="671"/>
      <c r="D5" s="671"/>
      <c r="E5" s="671"/>
      <c r="F5" s="341"/>
      <c r="G5" s="341"/>
      <c r="H5" s="341"/>
      <c r="I5" s="344"/>
      <c r="J5" s="344"/>
      <c r="K5" s="344"/>
    </row>
    <row r="6" spans="1:11" x14ac:dyDescent="0.3">
      <c r="A6" s="344"/>
      <c r="B6" s="679"/>
      <c r="C6" s="679"/>
      <c r="D6" s="679"/>
      <c r="E6" s="679"/>
      <c r="F6" s="679"/>
      <c r="G6" s="679"/>
      <c r="H6" s="679"/>
      <c r="I6" s="344"/>
      <c r="J6" s="344"/>
      <c r="K6" s="344"/>
    </row>
    <row r="7" spans="1:11" ht="33" x14ac:dyDescent="0.3">
      <c r="A7" s="344"/>
      <c r="B7" s="345" t="s">
        <v>17</v>
      </c>
      <c r="C7" s="346" t="s">
        <v>18</v>
      </c>
      <c r="D7" s="345" t="s">
        <v>19</v>
      </c>
      <c r="E7" s="459" t="s">
        <v>356</v>
      </c>
      <c r="F7" s="344"/>
      <c r="G7" s="344"/>
      <c r="H7" s="348"/>
      <c r="I7" s="344"/>
      <c r="J7" s="344"/>
      <c r="K7" s="344"/>
    </row>
    <row r="8" spans="1:11" x14ac:dyDescent="0.3">
      <c r="A8" s="344"/>
      <c r="B8" s="349" t="s">
        <v>20</v>
      </c>
      <c r="C8" s="350">
        <f>+'1.BG USD'!D49</f>
        <v>0</v>
      </c>
      <c r="D8" s="613">
        <f>+'1.BG USD'!D50</f>
        <v>0</v>
      </c>
      <c r="E8" s="646">
        <v>0</v>
      </c>
      <c r="F8" s="344"/>
      <c r="G8" s="609"/>
      <c r="H8" s="348"/>
      <c r="I8" s="609"/>
      <c r="J8" s="344"/>
      <c r="K8" s="351"/>
    </row>
    <row r="9" spans="1:11" x14ac:dyDescent="0.3">
      <c r="B9" s="352"/>
      <c r="C9" s="353"/>
      <c r="D9" s="614"/>
      <c r="E9" s="647">
        <v>0</v>
      </c>
    </row>
    <row r="10" spans="1:11" x14ac:dyDescent="0.3">
      <c r="A10" s="278"/>
      <c r="B10" s="352" t="s">
        <v>21</v>
      </c>
      <c r="C10" s="355"/>
      <c r="D10" s="615"/>
      <c r="E10" s="647">
        <v>0</v>
      </c>
      <c r="F10" s="356"/>
      <c r="G10" s="356"/>
      <c r="H10" s="357"/>
      <c r="I10" s="356"/>
      <c r="J10" s="356"/>
      <c r="K10" s="356"/>
    </row>
    <row r="11" spans="1:11" x14ac:dyDescent="0.3">
      <c r="A11" s="278"/>
      <c r="B11" s="358" t="s">
        <v>13</v>
      </c>
      <c r="C11" s="355">
        <f>+C16-C8</f>
        <v>3218000</v>
      </c>
      <c r="D11" s="615">
        <v>0</v>
      </c>
      <c r="E11" s="647">
        <v>0</v>
      </c>
      <c r="F11" s="356"/>
      <c r="G11" s="609"/>
      <c r="H11" s="348"/>
      <c r="I11" s="609"/>
      <c r="J11" s="356"/>
      <c r="K11" s="356"/>
    </row>
    <row r="12" spans="1:11" x14ac:dyDescent="0.3">
      <c r="A12" s="351"/>
      <c r="B12" s="359" t="s">
        <v>22</v>
      </c>
      <c r="C12" s="354">
        <v>0</v>
      </c>
      <c r="D12" s="616">
        <v>0</v>
      </c>
      <c r="E12" s="647">
        <v>0</v>
      </c>
      <c r="F12" s="360"/>
      <c r="G12" s="351"/>
      <c r="H12" s="361"/>
      <c r="I12" s="360"/>
      <c r="J12" s="362"/>
      <c r="K12" s="362"/>
    </row>
    <row r="13" spans="1:11" x14ac:dyDescent="0.3">
      <c r="A13" s="351"/>
      <c r="B13" s="359" t="s">
        <v>156</v>
      </c>
      <c r="C13" s="363">
        <v>0</v>
      </c>
      <c r="D13" s="616">
        <v>0</v>
      </c>
      <c r="E13" s="647">
        <v>0</v>
      </c>
      <c r="F13" s="360"/>
      <c r="G13" s="351"/>
      <c r="H13" s="361"/>
      <c r="I13" s="360"/>
      <c r="J13" s="362"/>
      <c r="K13" s="362"/>
    </row>
    <row r="14" spans="1:11" x14ac:dyDescent="0.3">
      <c r="A14" s="351"/>
      <c r="B14" s="359" t="s">
        <v>159</v>
      </c>
      <c r="C14" s="363">
        <v>0</v>
      </c>
      <c r="D14" s="616">
        <f>-D8</f>
        <v>0</v>
      </c>
      <c r="E14" s="647">
        <v>0</v>
      </c>
      <c r="F14" s="360"/>
      <c r="G14" s="351"/>
      <c r="H14" s="361"/>
      <c r="I14" s="360"/>
      <c r="J14" s="362"/>
      <c r="K14" s="362"/>
    </row>
    <row r="15" spans="1:11" x14ac:dyDescent="0.3">
      <c r="A15" s="278"/>
      <c r="B15" s="364" t="s">
        <v>23</v>
      </c>
      <c r="C15" s="365">
        <v>0</v>
      </c>
      <c r="D15" s="616">
        <f>+D16-D8-D14</f>
        <v>225900.77443718899</v>
      </c>
      <c r="E15" s="648">
        <v>0</v>
      </c>
      <c r="F15" s="278"/>
      <c r="G15" s="609"/>
      <c r="H15" s="348"/>
      <c r="I15" s="609"/>
      <c r="J15" s="278"/>
      <c r="K15" s="278"/>
    </row>
    <row r="16" spans="1:11" ht="33" x14ac:dyDescent="0.3">
      <c r="A16" s="278"/>
      <c r="B16" s="366" t="s">
        <v>24</v>
      </c>
      <c r="C16" s="367">
        <f>+'1.BG USD'!C49</f>
        <v>3218000</v>
      </c>
      <c r="D16" s="367">
        <f>+'1.BG USD'!C50</f>
        <v>225900.77443718899</v>
      </c>
      <c r="E16" s="617" t="s">
        <v>357</v>
      </c>
      <c r="F16" s="368"/>
      <c r="G16" s="306"/>
      <c r="H16" s="306"/>
      <c r="I16" s="368"/>
      <c r="J16" s="368"/>
      <c r="K16" s="368"/>
    </row>
    <row r="17" spans="1:13" ht="22.5" customHeight="1" thickBot="1" x14ac:dyDescent="0.35">
      <c r="A17" s="278"/>
      <c r="B17" s="347"/>
      <c r="C17" s="369"/>
      <c r="D17" s="369"/>
      <c r="E17" s="370">
        <f>+C16+D16</f>
        <v>3443900.7744371891</v>
      </c>
      <c r="F17" s="368"/>
      <c r="G17" s="306"/>
      <c r="H17" s="306"/>
      <c r="I17" s="368"/>
      <c r="J17" s="368"/>
      <c r="K17" s="368"/>
      <c r="M17" s="328"/>
    </row>
    <row r="18" spans="1:13" ht="17.25" thickTop="1" x14ac:dyDescent="0.3">
      <c r="A18" s="371"/>
      <c r="B18" s="368"/>
      <c r="C18" s="619"/>
      <c r="D18" s="619"/>
      <c r="E18" s="620"/>
      <c r="F18" s="368"/>
      <c r="G18" s="306"/>
      <c r="H18" s="306"/>
      <c r="I18" s="368"/>
      <c r="J18" s="368"/>
      <c r="K18" s="368"/>
      <c r="M18" s="328"/>
    </row>
    <row r="19" spans="1:13" x14ac:dyDescent="0.3">
      <c r="A19" s="278"/>
      <c r="B19" s="278" t="s">
        <v>154</v>
      </c>
      <c r="C19" s="368"/>
      <c r="D19" s="368"/>
      <c r="E19" s="372"/>
      <c r="F19" s="368"/>
      <c r="G19" s="368"/>
      <c r="H19" s="306"/>
      <c r="I19" s="368"/>
      <c r="J19" s="368"/>
      <c r="K19" s="368"/>
    </row>
    <row r="20" spans="1:13" x14ac:dyDescent="0.3">
      <c r="A20" s="278"/>
      <c r="B20" s="316"/>
      <c r="C20" s="368"/>
      <c r="D20" s="368"/>
      <c r="E20" s="306"/>
      <c r="F20" s="368"/>
      <c r="G20" s="368"/>
      <c r="H20" s="306"/>
      <c r="I20" s="368"/>
      <c r="J20" s="368"/>
      <c r="K20" s="368"/>
    </row>
    <row r="21" spans="1:13" ht="17.25" customHeight="1" x14ac:dyDescent="0.3">
      <c r="A21" s="278"/>
      <c r="B21" s="316"/>
      <c r="C21" s="316"/>
      <c r="D21" s="368"/>
      <c r="E21" s="306"/>
      <c r="F21" s="368"/>
      <c r="G21" s="368"/>
      <c r="H21" s="306"/>
      <c r="I21" s="306"/>
      <c r="J21" s="368"/>
      <c r="K21" s="368"/>
    </row>
    <row r="22" spans="1:13" x14ac:dyDescent="0.3">
      <c r="A22" s="278"/>
      <c r="B22" s="341"/>
      <c r="C22" s="368"/>
      <c r="D22" s="368"/>
      <c r="E22" s="306"/>
      <c r="F22" s="368"/>
      <c r="G22" s="368"/>
      <c r="H22" s="306"/>
      <c r="I22" s="368"/>
      <c r="J22" s="368"/>
      <c r="K22" s="368"/>
    </row>
    <row r="23" spans="1:13" x14ac:dyDescent="0.3">
      <c r="A23" s="278"/>
      <c r="B23" s="316"/>
      <c r="C23" s="368"/>
      <c r="D23" s="368"/>
      <c r="E23" s="368"/>
      <c r="F23" s="368"/>
      <c r="G23" s="368"/>
      <c r="H23" s="306"/>
      <c r="I23" s="368"/>
      <c r="J23" s="368"/>
      <c r="K23" s="368"/>
    </row>
    <row r="24" spans="1:13" x14ac:dyDescent="0.3">
      <c r="A24" s="278"/>
      <c r="B24" s="368"/>
      <c r="C24" s="368"/>
      <c r="D24" s="368"/>
      <c r="E24" s="368"/>
      <c r="F24" s="368"/>
      <c r="G24" s="368"/>
      <c r="H24" s="306"/>
      <c r="I24" s="368"/>
      <c r="J24" s="368"/>
      <c r="K24" s="368"/>
    </row>
    <row r="25" spans="1:13" x14ac:dyDescent="0.3">
      <c r="A25" s="278"/>
      <c r="B25" s="368"/>
      <c r="C25" s="368"/>
      <c r="D25" s="368"/>
      <c r="E25" s="368"/>
      <c r="F25" s="368"/>
      <c r="G25" s="368"/>
      <c r="H25" s="306"/>
      <c r="I25" s="368"/>
      <c r="J25" s="368"/>
      <c r="K25" s="368"/>
    </row>
    <row r="26" spans="1:13" x14ac:dyDescent="0.3">
      <c r="A26" s="278"/>
      <c r="B26" s="368"/>
      <c r="C26" s="368"/>
      <c r="D26" s="368"/>
      <c r="E26" s="368"/>
      <c r="F26" s="368"/>
      <c r="G26" s="368"/>
      <c r="H26" s="306"/>
      <c r="I26" s="368"/>
      <c r="J26" s="368"/>
      <c r="K26" s="368"/>
    </row>
    <row r="27" spans="1:13" x14ac:dyDescent="0.3">
      <c r="A27" s="341"/>
      <c r="B27" s="368"/>
      <c r="C27" s="368"/>
      <c r="D27" s="368"/>
      <c r="E27" s="368"/>
      <c r="F27" s="368"/>
      <c r="G27" s="368"/>
      <c r="H27" s="306"/>
      <c r="I27" s="368"/>
      <c r="J27" s="368"/>
      <c r="K27" s="368"/>
    </row>
    <row r="28" spans="1:13" x14ac:dyDescent="0.3">
      <c r="A28" s="341"/>
      <c r="B28" s="368"/>
      <c r="C28" s="368"/>
      <c r="D28" s="368"/>
      <c r="E28" s="368"/>
      <c r="F28" s="368"/>
      <c r="G28" s="368"/>
      <c r="H28" s="306"/>
      <c r="I28" s="368"/>
      <c r="J28" s="368"/>
      <c r="K28" s="368"/>
    </row>
    <row r="30" spans="1:13" x14ac:dyDescent="0.3">
      <c r="J30" s="328"/>
    </row>
    <row r="31" spans="1:13" x14ac:dyDescent="0.3">
      <c r="G31" s="328"/>
    </row>
    <row r="32" spans="1:13" x14ac:dyDescent="0.3">
      <c r="J32" s="328"/>
    </row>
    <row r="33" spans="2:10" x14ac:dyDescent="0.3">
      <c r="J33" s="328"/>
    </row>
    <row r="34" spans="2:10" x14ac:dyDescent="0.3">
      <c r="J34" s="328"/>
    </row>
    <row r="37" spans="2:10" x14ac:dyDescent="0.3">
      <c r="B37" s="351"/>
      <c r="C37" s="341"/>
      <c r="D37" s="341"/>
      <c r="E37" s="680"/>
      <c r="F37" s="680"/>
      <c r="G37" s="680"/>
      <c r="H37" s="680"/>
    </row>
    <row r="38" spans="2:10" x14ac:dyDescent="0.3">
      <c r="B38" s="351"/>
      <c r="C38" s="341"/>
      <c r="D38" s="341"/>
      <c r="E38" s="680"/>
      <c r="F38" s="680"/>
      <c r="G38" s="680"/>
      <c r="H38" s="680"/>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32" activePane="bottomRight" state="frozen"/>
      <selection activeCell="L18" sqref="L18"/>
      <selection pane="topRight" activeCell="L18" sqref="L18"/>
      <selection pane="bottomLeft" activeCell="L18" sqref="L18"/>
      <selection pane="bottomRight" activeCell="D37" sqref="D37"/>
    </sheetView>
  </sheetViews>
  <sheetFormatPr baseColWidth="10" defaultColWidth="11.42578125" defaultRowHeight="12.75" x14ac:dyDescent="0.2"/>
  <cols>
    <col min="1" max="1" width="45.7109375" style="26" customWidth="1"/>
    <col min="2" max="2" width="25.7109375" style="145" customWidth="1"/>
    <col min="3" max="3" width="18.42578125" style="145" bestFit="1" customWidth="1"/>
    <col min="4" max="4" width="19.28515625" style="146" bestFit="1" customWidth="1"/>
    <col min="5" max="6" width="16" style="146" customWidth="1"/>
    <col min="7" max="7" width="18.42578125" style="145" bestFit="1" customWidth="1"/>
    <col min="8" max="8" width="14.42578125" style="145" bestFit="1" customWidth="1"/>
    <col min="9" max="11" width="15.28515625" style="145" customWidth="1"/>
    <col min="12" max="13" width="18.42578125" style="145" customWidth="1"/>
    <col min="14" max="14" width="20.140625" style="145" bestFit="1" customWidth="1"/>
    <col min="15" max="15" width="17.42578125" style="145" customWidth="1"/>
    <col min="16" max="16384" width="11.42578125" style="26"/>
  </cols>
  <sheetData>
    <row r="1" spans="1:15" ht="18.75" x14ac:dyDescent="0.3">
      <c r="A1" s="144" t="s">
        <v>292</v>
      </c>
    </row>
    <row r="2" spans="1:15" ht="18.75" x14ac:dyDescent="0.3">
      <c r="A2" s="144"/>
      <c r="F2" s="146" t="s">
        <v>291</v>
      </c>
      <c r="G2" s="145" t="s">
        <v>290</v>
      </c>
    </row>
    <row r="3" spans="1:15" ht="19.5" thickBot="1" x14ac:dyDescent="0.35">
      <c r="A3" s="144"/>
      <c r="F3" s="146" t="s">
        <v>289</v>
      </c>
      <c r="G3" s="145" t="s">
        <v>288</v>
      </c>
    </row>
    <row r="4" spans="1:15" x14ac:dyDescent="0.2">
      <c r="A4" s="141"/>
      <c r="B4" s="246"/>
      <c r="C4" s="258"/>
      <c r="D4" s="257"/>
      <c r="E4" s="256"/>
      <c r="F4" s="256"/>
      <c r="G4" s="255"/>
      <c r="H4" s="254"/>
      <c r="I4" s="254"/>
      <c r="J4" s="254"/>
      <c r="K4" s="254"/>
      <c r="L4" s="254"/>
      <c r="M4" s="241" t="s">
        <v>287</v>
      </c>
      <c r="N4" s="241" t="s">
        <v>286</v>
      </c>
      <c r="O4" s="253"/>
    </row>
    <row r="5" spans="1:15" ht="13.5" thickBot="1" x14ac:dyDescent="0.25">
      <c r="A5" s="138" t="s">
        <v>17</v>
      </c>
      <c r="B5" s="247" t="s">
        <v>284</v>
      </c>
      <c r="C5" s="252" t="s">
        <v>285</v>
      </c>
      <c r="D5" s="251"/>
      <c r="E5" s="244" t="s">
        <v>284</v>
      </c>
      <c r="F5" s="244" t="s">
        <v>283</v>
      </c>
      <c r="G5" s="250" t="s">
        <v>282</v>
      </c>
      <c r="H5" s="249"/>
      <c r="I5" s="249"/>
      <c r="J5" s="249"/>
      <c r="K5" s="249"/>
      <c r="L5" s="249"/>
      <c r="M5" s="247" t="s">
        <v>281</v>
      </c>
      <c r="N5" s="248" t="s">
        <v>280</v>
      </c>
      <c r="O5" s="237" t="s">
        <v>106</v>
      </c>
    </row>
    <row r="6" spans="1:15" x14ac:dyDescent="0.2">
      <c r="A6" s="132"/>
      <c r="B6" s="247" t="s">
        <v>19</v>
      </c>
      <c r="C6" s="246"/>
      <c r="D6" s="245"/>
      <c r="E6" s="244" t="s">
        <v>19</v>
      </c>
      <c r="F6" s="243" t="s">
        <v>272</v>
      </c>
      <c r="G6" s="242" t="s">
        <v>279</v>
      </c>
      <c r="H6" s="241" t="s">
        <v>278</v>
      </c>
      <c r="I6" s="238" t="s">
        <v>277</v>
      </c>
      <c r="J6" s="238" t="s">
        <v>276</v>
      </c>
      <c r="K6" s="240" t="s">
        <v>275</v>
      </c>
      <c r="L6" s="239" t="s">
        <v>274</v>
      </c>
      <c r="M6" s="238" t="s">
        <v>273</v>
      </c>
      <c r="N6" s="238" t="s">
        <v>273</v>
      </c>
      <c r="O6" s="237"/>
    </row>
    <row r="7" spans="1:15" ht="15.75" thickBot="1" x14ac:dyDescent="0.3">
      <c r="A7" s="122"/>
      <c r="B7" s="618">
        <f>INDICE!O3</f>
        <v>45199</v>
      </c>
      <c r="C7" s="232" t="s">
        <v>272</v>
      </c>
      <c r="D7" s="236" t="s">
        <v>163</v>
      </c>
      <c r="E7" s="235" t="s">
        <v>323</v>
      </c>
      <c r="F7" s="234" t="s">
        <v>271</v>
      </c>
      <c r="G7" s="233" t="s">
        <v>270</v>
      </c>
      <c r="H7" s="232" t="s">
        <v>269</v>
      </c>
      <c r="I7" s="229" t="s">
        <v>268</v>
      </c>
      <c r="J7" s="231" t="s">
        <v>267</v>
      </c>
      <c r="K7" s="231" t="s">
        <v>266</v>
      </c>
      <c r="L7" s="230" t="s">
        <v>265</v>
      </c>
      <c r="M7" s="229" t="s">
        <v>264</v>
      </c>
      <c r="N7" s="229" t="s">
        <v>264</v>
      </c>
      <c r="O7" s="228"/>
    </row>
    <row r="8" spans="1:15" x14ac:dyDescent="0.2">
      <c r="A8" s="113" t="s">
        <v>263</v>
      </c>
      <c r="B8" s="225"/>
      <c r="C8" s="225"/>
      <c r="D8" s="227"/>
      <c r="E8" s="226"/>
      <c r="F8" s="226"/>
      <c r="G8" s="225"/>
      <c r="H8" s="225"/>
      <c r="I8" s="225"/>
      <c r="J8" s="225"/>
      <c r="K8" s="225"/>
      <c r="L8" s="225"/>
      <c r="M8" s="225"/>
      <c r="N8" s="225"/>
      <c r="O8" s="224"/>
    </row>
    <row r="9" spans="1:15" x14ac:dyDescent="0.2">
      <c r="A9" s="109" t="s">
        <v>39</v>
      </c>
      <c r="B9" s="219">
        <f>+'1.BG USD'!C12</f>
        <v>68524.644333269767</v>
      </c>
      <c r="C9" s="219"/>
      <c r="D9" s="222"/>
      <c r="E9" s="162">
        <f>+'1.BG USD'!D12</f>
        <v>0</v>
      </c>
      <c r="F9" s="162">
        <f t="shared" ref="F9:F21" si="0">B9-E9+C9-D9</f>
        <v>68524.644333269767</v>
      </c>
      <c r="G9" s="219"/>
      <c r="H9" s="219"/>
      <c r="I9" s="219"/>
      <c r="J9" s="219"/>
      <c r="K9" s="219"/>
      <c r="L9" s="219"/>
      <c r="M9" s="219"/>
      <c r="N9" s="219"/>
      <c r="O9" s="218">
        <f>F9</f>
        <v>68524.644333269767</v>
      </c>
    </row>
    <row r="10" spans="1:15" x14ac:dyDescent="0.2">
      <c r="A10" s="109" t="s">
        <v>262</v>
      </c>
      <c r="B10" s="223">
        <f>+'1.BG USD'!C20</f>
        <v>215491.83986457845</v>
      </c>
      <c r="C10" s="219"/>
      <c r="D10" s="222"/>
      <c r="E10" s="162">
        <f>+'1.BG USD'!D20</f>
        <v>0</v>
      </c>
      <c r="F10" s="162">
        <f t="shared" si="0"/>
        <v>215491.83986457845</v>
      </c>
      <c r="G10" s="219"/>
      <c r="H10" s="219"/>
      <c r="I10" s="219"/>
      <c r="J10" s="219"/>
      <c r="K10" s="219"/>
      <c r="L10" s="219">
        <f>-F10</f>
        <v>-215491.83986457845</v>
      </c>
      <c r="M10" s="219"/>
      <c r="N10" s="219"/>
      <c r="O10" s="218"/>
    </row>
    <row r="11" spans="1:15" x14ac:dyDescent="0.2">
      <c r="A11" s="106" t="s">
        <v>261</v>
      </c>
      <c r="B11" s="221">
        <v>0</v>
      </c>
      <c r="C11" s="221"/>
      <c r="D11" s="220"/>
      <c r="E11" s="182">
        <v>0</v>
      </c>
      <c r="F11" s="182">
        <f t="shared" si="0"/>
        <v>0</v>
      </c>
      <c r="G11" s="219"/>
      <c r="H11" s="219"/>
      <c r="I11" s="219"/>
      <c r="J11" s="219">
        <f>-F11</f>
        <v>0</v>
      </c>
      <c r="K11" s="219"/>
      <c r="L11" s="219"/>
      <c r="M11" s="219"/>
      <c r="N11" s="219"/>
      <c r="O11" s="218"/>
    </row>
    <row r="12" spans="1:15" x14ac:dyDescent="0.2">
      <c r="A12" s="69" t="s">
        <v>260</v>
      </c>
      <c r="B12" s="167">
        <f>'1.BG USD'!C19</f>
        <v>232705.49203479369</v>
      </c>
      <c r="C12" s="167"/>
      <c r="D12" s="217"/>
      <c r="E12" s="189">
        <v>0</v>
      </c>
      <c r="F12" s="162">
        <f t="shared" si="0"/>
        <v>232705.49203479369</v>
      </c>
      <c r="G12" s="167">
        <f>-F12</f>
        <v>-232705.49203479369</v>
      </c>
      <c r="H12" s="167"/>
      <c r="I12" s="167"/>
      <c r="J12" s="167"/>
      <c r="K12" s="167"/>
      <c r="L12" s="167"/>
      <c r="M12" s="167"/>
      <c r="N12" s="167"/>
      <c r="O12" s="165"/>
    </row>
    <row r="13" spans="1:15" x14ac:dyDescent="0.2">
      <c r="A13" s="69" t="s">
        <v>259</v>
      </c>
      <c r="B13" s="167">
        <f>+'1.BG USD'!C27+'1.BG USD'!C21</f>
        <v>146241.1190658767</v>
      </c>
      <c r="C13" s="167">
        <f>D47</f>
        <v>0</v>
      </c>
      <c r="D13" s="189"/>
      <c r="E13" s="189">
        <f>+'1.BG USD'!D27+'1.BG USD'!D21</f>
        <v>0</v>
      </c>
      <c r="F13" s="162">
        <f t="shared" si="0"/>
        <v>146241.1190658767</v>
      </c>
      <c r="H13" s="167"/>
      <c r="I13" s="167"/>
      <c r="J13" s="167"/>
      <c r="K13" s="167"/>
      <c r="L13" s="167">
        <f>-F13</f>
        <v>-146241.1190658767</v>
      </c>
      <c r="M13" s="167"/>
      <c r="N13" s="167"/>
      <c r="O13" s="165"/>
    </row>
    <row r="14" spans="1:15" x14ac:dyDescent="0.2">
      <c r="A14" s="102" t="s">
        <v>258</v>
      </c>
      <c r="B14" s="216">
        <v>0</v>
      </c>
      <c r="C14" s="216"/>
      <c r="D14" s="214"/>
      <c r="E14" s="214">
        <v>0</v>
      </c>
      <c r="F14" s="162">
        <f t="shared" si="0"/>
        <v>0</v>
      </c>
      <c r="G14" s="171"/>
      <c r="H14" s="171"/>
      <c r="I14" s="171"/>
      <c r="J14" s="171"/>
      <c r="K14" s="171"/>
      <c r="L14" s="171"/>
      <c r="M14" s="171"/>
      <c r="N14" s="171"/>
      <c r="O14" s="170"/>
    </row>
    <row r="15" spans="1:15" x14ac:dyDescent="0.2">
      <c r="A15" s="69" t="s">
        <v>257</v>
      </c>
      <c r="B15" s="167">
        <f>+'1.BG USD'!C17+'1.BG USD'!C33-B16</f>
        <v>0</v>
      </c>
      <c r="C15" s="167"/>
      <c r="D15" s="189"/>
      <c r="E15" s="189">
        <f>+'1.BG USD'!D17+'1.BG USD'!D33-E16</f>
        <v>0</v>
      </c>
      <c r="F15" s="162">
        <f t="shared" si="0"/>
        <v>0</v>
      </c>
      <c r="G15" s="167"/>
      <c r="H15" s="167"/>
      <c r="I15" s="167"/>
      <c r="J15" s="167"/>
      <c r="K15" s="167"/>
      <c r="L15" s="167"/>
      <c r="M15" s="167">
        <f>-F15</f>
        <v>0</v>
      </c>
      <c r="N15" s="167"/>
      <c r="O15" s="165"/>
    </row>
    <row r="16" spans="1:15" x14ac:dyDescent="0.2">
      <c r="A16" s="69" t="s">
        <v>256</v>
      </c>
      <c r="B16" s="167">
        <f>+'1.BG USD'!C16</f>
        <v>3519934.5925762332</v>
      </c>
      <c r="C16" s="167">
        <f>+D44+D40</f>
        <v>-255297.16054639642</v>
      </c>
      <c r="D16" s="189">
        <f>+C34</f>
        <v>0</v>
      </c>
      <c r="E16" s="189">
        <f>+'1.BG USD'!D16</f>
        <v>0</v>
      </c>
      <c r="F16" s="162">
        <f t="shared" si="0"/>
        <v>3264637.4320298368</v>
      </c>
      <c r="G16" s="167"/>
      <c r="H16" s="167"/>
      <c r="I16" s="167"/>
      <c r="J16" s="167"/>
      <c r="K16" s="167"/>
      <c r="L16" s="167"/>
      <c r="M16" s="167">
        <f>-F16</f>
        <v>-3264637.4320298368</v>
      </c>
      <c r="N16" s="167"/>
      <c r="O16" s="165"/>
    </row>
    <row r="17" spans="1:111" x14ac:dyDescent="0.2">
      <c r="A17" s="102" t="s">
        <v>255</v>
      </c>
      <c r="B17" s="216">
        <f>+'1.BG USD'!C39</f>
        <v>120526.4774350019</v>
      </c>
      <c r="C17" s="215"/>
      <c r="D17" s="214"/>
      <c r="E17" s="214">
        <f>+'1.BG USD'!D39</f>
        <v>0</v>
      </c>
      <c r="F17" s="162">
        <f t="shared" si="0"/>
        <v>120526.4774350019</v>
      </c>
      <c r="G17" s="167"/>
      <c r="H17" s="167"/>
      <c r="I17" s="167"/>
      <c r="J17" s="167"/>
      <c r="K17" s="167"/>
      <c r="L17" s="167"/>
      <c r="M17" s="167">
        <f>-F17</f>
        <v>-120526.4774350019</v>
      </c>
      <c r="N17" s="167"/>
      <c r="O17" s="165"/>
    </row>
    <row r="18" spans="1:111" x14ac:dyDescent="0.2">
      <c r="A18" s="86" t="s">
        <v>254</v>
      </c>
      <c r="B18" s="197">
        <v>0</v>
      </c>
      <c r="C18" s="197"/>
      <c r="D18" s="213"/>
      <c r="E18" s="199">
        <v>0</v>
      </c>
      <c r="F18" s="194">
        <f t="shared" si="0"/>
        <v>0</v>
      </c>
      <c r="G18" s="171"/>
      <c r="H18" s="171"/>
      <c r="I18" s="171"/>
      <c r="J18" s="171"/>
      <c r="K18" s="171"/>
      <c r="L18" s="171"/>
      <c r="M18" s="171"/>
      <c r="N18" s="171"/>
      <c r="O18" s="170"/>
    </row>
    <row r="19" spans="1:111" x14ac:dyDescent="0.2">
      <c r="A19" s="102" t="s">
        <v>253</v>
      </c>
      <c r="B19" s="216">
        <v>0</v>
      </c>
      <c r="C19" s="215"/>
      <c r="D19" s="214"/>
      <c r="E19" s="214">
        <v>0</v>
      </c>
      <c r="F19" s="162">
        <f t="shared" si="0"/>
        <v>0</v>
      </c>
      <c r="G19" s="167"/>
      <c r="H19" s="167"/>
      <c r="I19" s="167"/>
      <c r="J19" s="167"/>
      <c r="K19" s="167"/>
      <c r="L19" s="167"/>
      <c r="M19" s="167">
        <f>-F19</f>
        <v>0</v>
      </c>
      <c r="N19" s="167"/>
      <c r="O19" s="165"/>
    </row>
    <row r="20" spans="1:111" x14ac:dyDescent="0.2">
      <c r="A20" s="86" t="s">
        <v>252</v>
      </c>
      <c r="B20" s="197">
        <v>0</v>
      </c>
      <c r="C20" s="197"/>
      <c r="D20" s="213"/>
      <c r="E20" s="199">
        <v>0</v>
      </c>
      <c r="F20" s="194">
        <f t="shared" si="0"/>
        <v>0</v>
      </c>
      <c r="G20" s="171"/>
      <c r="H20" s="171"/>
      <c r="I20" s="171"/>
      <c r="J20" s="171"/>
      <c r="K20" s="171"/>
      <c r="L20" s="171"/>
      <c r="M20" s="171"/>
      <c r="N20" s="171"/>
      <c r="O20" s="170"/>
    </row>
    <row r="21" spans="1:111" s="81" customFormat="1" x14ac:dyDescent="0.2">
      <c r="A21" s="98" t="s">
        <v>251</v>
      </c>
      <c r="B21" s="212">
        <v>0</v>
      </c>
      <c r="C21" s="174">
        <v>0</v>
      </c>
      <c r="D21" s="211">
        <v>0</v>
      </c>
      <c r="E21" s="211">
        <v>0</v>
      </c>
      <c r="F21" s="194">
        <f t="shared" si="0"/>
        <v>0</v>
      </c>
      <c r="G21" s="210"/>
      <c r="H21" s="210"/>
      <c r="I21" s="210"/>
      <c r="J21" s="210"/>
      <c r="K21" s="210"/>
      <c r="L21" s="210"/>
      <c r="M21" s="210">
        <f>-F21</f>
        <v>0</v>
      </c>
      <c r="N21" s="210"/>
      <c r="O21" s="209"/>
      <c r="P21" s="76">
        <v>8975342</v>
      </c>
      <c r="Q21" s="76">
        <v>105780824</v>
      </c>
      <c r="R21" s="76">
        <f>+Q21+P21</f>
        <v>114756166</v>
      </c>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row>
    <row r="22" spans="1:111" ht="13.5" thickBot="1" x14ac:dyDescent="0.25">
      <c r="A22" s="94" t="s">
        <v>250</v>
      </c>
      <c r="B22" s="193">
        <f>SUM(B9:B21)</f>
        <v>4303424.1653097542</v>
      </c>
      <c r="C22" s="167"/>
      <c r="D22" s="189"/>
      <c r="E22" s="192">
        <f>SUM(E9:E21)</f>
        <v>0</v>
      </c>
      <c r="F22" s="162">
        <v>0</v>
      </c>
      <c r="G22" s="167"/>
      <c r="H22" s="167"/>
      <c r="I22" s="167"/>
      <c r="J22" s="167"/>
      <c r="K22" s="167"/>
      <c r="L22" s="167"/>
      <c r="M22" s="167"/>
      <c r="N22" s="167"/>
      <c r="O22" s="165"/>
      <c r="P22" s="76">
        <v>1599667</v>
      </c>
      <c r="Q22" s="76">
        <v>9474951</v>
      </c>
      <c r="R22" s="76">
        <f>+Q22+P22</f>
        <v>11074618</v>
      </c>
    </row>
    <row r="23" spans="1:111" ht="13.5" thickTop="1" x14ac:dyDescent="0.2">
      <c r="A23" s="78" t="s">
        <v>249</v>
      </c>
      <c r="B23" s="208">
        <f>+B22-'1.BG USD'!C41</f>
        <v>0</v>
      </c>
      <c r="C23" s="207"/>
      <c r="D23" s="206"/>
      <c r="E23" s="205">
        <f>+E22-'1.BG USD'!D41</f>
        <v>0</v>
      </c>
      <c r="F23" s="204">
        <f t="shared" ref="F23:F37" si="1">B23-E23+C23-D23</f>
        <v>0</v>
      </c>
      <c r="G23" s="167"/>
      <c r="H23" s="167"/>
      <c r="I23" s="167"/>
      <c r="J23" s="167"/>
      <c r="K23" s="167"/>
      <c r="L23" s="167"/>
      <c r="M23" s="167"/>
      <c r="N23" s="167"/>
      <c r="O23" s="165"/>
      <c r="P23" s="76">
        <v>4727013</v>
      </c>
      <c r="Q23" s="76">
        <v>30725588</v>
      </c>
      <c r="R23" s="76">
        <f>+Q23+P23</f>
        <v>35452601</v>
      </c>
    </row>
    <row r="24" spans="1:111" x14ac:dyDescent="0.2">
      <c r="A24" s="69" t="s">
        <v>248</v>
      </c>
      <c r="B24" s="188">
        <v>0</v>
      </c>
      <c r="C24" s="167"/>
      <c r="D24" s="189"/>
      <c r="E24" s="187">
        <v>0</v>
      </c>
      <c r="F24" s="162">
        <f t="shared" si="1"/>
        <v>0</v>
      </c>
      <c r="G24" s="167"/>
      <c r="H24" s="167"/>
      <c r="I24" s="167"/>
      <c r="J24" s="167"/>
      <c r="K24" s="167"/>
      <c r="L24" s="167"/>
      <c r="M24" s="167"/>
      <c r="N24" s="167">
        <f>-F24</f>
        <v>0</v>
      </c>
      <c r="O24" s="165"/>
      <c r="P24" s="76">
        <v>5522903</v>
      </c>
      <c r="Q24" s="76">
        <v>52954902</v>
      </c>
      <c r="R24" s="76">
        <f>+Q24+P24</f>
        <v>58477805</v>
      </c>
    </row>
    <row r="25" spans="1:111" x14ac:dyDescent="0.2">
      <c r="A25" s="69" t="s">
        <v>247</v>
      </c>
      <c r="B25" s="167">
        <v>0</v>
      </c>
      <c r="C25" s="167">
        <f>+D31</f>
        <v>0</v>
      </c>
      <c r="D25" s="189"/>
      <c r="E25" s="189">
        <v>0</v>
      </c>
      <c r="F25" s="162">
        <f t="shared" si="1"/>
        <v>0</v>
      </c>
      <c r="G25" s="167">
        <f>-F25</f>
        <v>0</v>
      </c>
      <c r="H25" s="167"/>
      <c r="J25" s="167"/>
      <c r="K25" s="167"/>
      <c r="L25" s="167"/>
      <c r="M25" s="167"/>
      <c r="N25" s="167"/>
      <c r="O25" s="165"/>
      <c r="P25" s="76">
        <v>1172931</v>
      </c>
      <c r="Q25" s="76">
        <v>51608984</v>
      </c>
      <c r="R25" s="76">
        <f>+Q25+P25</f>
        <v>52781915</v>
      </c>
    </row>
    <row r="26" spans="1:111" x14ac:dyDescent="0.2">
      <c r="A26" s="69" t="s">
        <v>246</v>
      </c>
      <c r="B26" s="167">
        <f>-'1.BG USD'!C47</f>
        <v>-859523.39</v>
      </c>
      <c r="C26" s="167">
        <f>D35+D46</f>
        <v>38507.08</v>
      </c>
      <c r="D26" s="189"/>
      <c r="E26" s="189">
        <f>-'1.BG USD'!D47</f>
        <v>0</v>
      </c>
      <c r="F26" s="162">
        <f t="shared" si="1"/>
        <v>-821016.31</v>
      </c>
      <c r="G26" s="167"/>
      <c r="H26" s="167"/>
      <c r="I26" s="167">
        <f>-F26</f>
        <v>821016.31</v>
      </c>
      <c r="J26" s="167"/>
      <c r="K26" s="167"/>
      <c r="L26" s="167">
        <v>0</v>
      </c>
      <c r="M26" s="167"/>
      <c r="N26" s="167"/>
      <c r="O26" s="165"/>
      <c r="P26" s="91">
        <f>SUM(P21:P25)</f>
        <v>21997856</v>
      </c>
      <c r="Q26" s="91">
        <f>SUM(Q21:Q25)</f>
        <v>250545249</v>
      </c>
      <c r="R26" s="91">
        <f>SUM(R21:R25)</f>
        <v>272543105</v>
      </c>
    </row>
    <row r="27" spans="1:111" x14ac:dyDescent="0.2">
      <c r="A27" s="69" t="s">
        <v>245</v>
      </c>
      <c r="B27" s="167">
        <f>-'[5]Balance Gral. Resol. 6'!G23-'[5]Balance Gral. Resol. 6'!G22</f>
        <v>0</v>
      </c>
      <c r="C27" s="167">
        <v>0</v>
      </c>
      <c r="D27" s="189"/>
      <c r="E27" s="189">
        <f>-'[5]Balance Gral. Resol. 6'!J23-'[5]Balance Gral. Resol. 6'!J22</f>
        <v>0</v>
      </c>
      <c r="F27" s="162">
        <f t="shared" si="1"/>
        <v>0</v>
      </c>
      <c r="G27" s="167"/>
      <c r="H27" s="167"/>
      <c r="I27" s="167"/>
      <c r="J27" s="167"/>
      <c r="K27" s="167"/>
      <c r="L27" s="167">
        <v>0</v>
      </c>
      <c r="M27" s="167"/>
      <c r="N27" s="167">
        <f>-F27</f>
        <v>0</v>
      </c>
      <c r="O27" s="165"/>
      <c r="P27" s="76"/>
      <c r="Q27" s="76"/>
      <c r="R27" s="76"/>
    </row>
    <row r="28" spans="1:111" x14ac:dyDescent="0.2">
      <c r="A28" s="69" t="s">
        <v>244</v>
      </c>
      <c r="B28" s="167">
        <v>0</v>
      </c>
      <c r="C28" s="167"/>
      <c r="D28" s="189"/>
      <c r="E28" s="189">
        <v>0</v>
      </c>
      <c r="F28" s="162">
        <f t="shared" si="1"/>
        <v>0</v>
      </c>
      <c r="G28" s="167"/>
      <c r="H28" s="167"/>
      <c r="I28" s="167"/>
      <c r="J28" s="167">
        <f>-F28</f>
        <v>0</v>
      </c>
      <c r="M28" s="167"/>
      <c r="N28" s="167"/>
      <c r="O28" s="165"/>
      <c r="P28" s="76"/>
      <c r="Q28" s="76"/>
      <c r="R28" s="76"/>
    </row>
    <row r="29" spans="1:111" x14ac:dyDescent="0.2">
      <c r="A29" s="69" t="s">
        <v>243</v>
      </c>
      <c r="B29" s="167">
        <v>0</v>
      </c>
      <c r="C29" s="203"/>
      <c r="D29" s="189"/>
      <c r="E29" s="189">
        <v>0</v>
      </c>
      <c r="F29" s="162">
        <f t="shared" si="1"/>
        <v>0</v>
      </c>
      <c r="G29" s="167"/>
      <c r="H29" s="167"/>
      <c r="I29" s="167"/>
      <c r="J29" s="167"/>
      <c r="K29" s="167"/>
      <c r="L29" s="167">
        <f>-F29</f>
        <v>0</v>
      </c>
      <c r="M29" s="167"/>
      <c r="N29" s="167"/>
      <c r="O29" s="165"/>
      <c r="P29" s="76"/>
      <c r="Q29" s="76"/>
      <c r="R29" s="76"/>
    </row>
    <row r="30" spans="1:111" x14ac:dyDescent="0.2">
      <c r="A30" s="89" t="s">
        <v>242</v>
      </c>
      <c r="B30" s="202">
        <f>-'1.BG USD'!C49</f>
        <v>-3218000</v>
      </c>
      <c r="C30" s="201">
        <v>0</v>
      </c>
      <c r="D30" s="200"/>
      <c r="E30" s="200">
        <f>-'1.BG USD'!D49</f>
        <v>0</v>
      </c>
      <c r="F30" s="194">
        <f t="shared" si="1"/>
        <v>-3218000</v>
      </c>
      <c r="G30" s="167"/>
      <c r="H30" s="167"/>
      <c r="I30" s="167"/>
      <c r="J30" s="167"/>
      <c r="K30" s="167"/>
      <c r="L30" s="167"/>
      <c r="M30" s="167"/>
      <c r="N30" s="167">
        <f>-F30</f>
        <v>3218000</v>
      </c>
      <c r="O30" s="165"/>
      <c r="P30" s="76"/>
      <c r="Q30" s="76"/>
      <c r="R30" s="76"/>
    </row>
    <row r="31" spans="1:111" x14ac:dyDescent="0.2">
      <c r="A31" s="69" t="s">
        <v>241</v>
      </c>
      <c r="B31" s="167">
        <v>0</v>
      </c>
      <c r="D31" s="189">
        <v>0</v>
      </c>
      <c r="E31" s="189">
        <v>0</v>
      </c>
      <c r="F31" s="162">
        <f t="shared" si="1"/>
        <v>0</v>
      </c>
      <c r="G31" s="167"/>
      <c r="H31" s="167"/>
      <c r="I31" s="167"/>
      <c r="J31" s="167"/>
      <c r="K31" s="167"/>
      <c r="L31" s="167"/>
      <c r="M31" s="167"/>
      <c r="N31" s="167">
        <f>-F31</f>
        <v>0</v>
      </c>
      <c r="O31" s="165"/>
      <c r="P31" s="76"/>
      <c r="Q31" s="76"/>
      <c r="R31" s="76"/>
    </row>
    <row r="32" spans="1:111" x14ac:dyDescent="0.2">
      <c r="A32" s="86" t="s">
        <v>240</v>
      </c>
      <c r="B32" s="197">
        <v>0</v>
      </c>
      <c r="C32" s="197">
        <v>0</v>
      </c>
      <c r="D32" s="199">
        <v>0</v>
      </c>
      <c r="E32" s="199">
        <v>0</v>
      </c>
      <c r="F32" s="194">
        <f t="shared" si="1"/>
        <v>0</v>
      </c>
      <c r="G32" s="171"/>
      <c r="H32" s="171"/>
      <c r="I32" s="171"/>
      <c r="J32" s="171"/>
      <c r="K32" s="171"/>
      <c r="L32" s="171"/>
      <c r="M32" s="171"/>
      <c r="N32" s="171"/>
      <c r="O32" s="170"/>
      <c r="P32" s="76"/>
      <c r="Q32" s="76"/>
      <c r="R32" s="76"/>
    </row>
    <row r="33" spans="1:111" x14ac:dyDescent="0.2">
      <c r="A33" s="86" t="s">
        <v>225</v>
      </c>
      <c r="B33" s="197">
        <v>0</v>
      </c>
      <c r="C33" s="197">
        <v>0</v>
      </c>
      <c r="D33" s="199"/>
      <c r="E33" s="199">
        <v>0</v>
      </c>
      <c r="F33" s="194">
        <f t="shared" si="1"/>
        <v>0</v>
      </c>
      <c r="G33" s="171"/>
      <c r="H33" s="171"/>
      <c r="I33" s="171"/>
      <c r="J33" s="171"/>
      <c r="K33" s="171"/>
      <c r="L33" s="171"/>
      <c r="M33" s="171"/>
      <c r="N33" s="171"/>
      <c r="O33" s="170"/>
      <c r="P33" s="76"/>
      <c r="Q33" s="76"/>
      <c r="R33" s="76"/>
    </row>
    <row r="34" spans="1:111" x14ac:dyDescent="0.2">
      <c r="A34" s="86" t="s">
        <v>239</v>
      </c>
      <c r="B34" s="197">
        <v>0</v>
      </c>
      <c r="C34" s="197">
        <v>0</v>
      </c>
      <c r="D34" s="199">
        <v>0</v>
      </c>
      <c r="E34" s="199">
        <v>0</v>
      </c>
      <c r="F34" s="194">
        <f t="shared" si="1"/>
        <v>0</v>
      </c>
      <c r="G34" s="171"/>
      <c r="H34" s="171"/>
      <c r="I34" s="171"/>
      <c r="J34" s="171"/>
      <c r="K34" s="171"/>
      <c r="L34" s="171"/>
      <c r="M34" s="171"/>
      <c r="N34" s="171"/>
      <c r="O34" s="170"/>
      <c r="P34" s="76"/>
      <c r="Q34" s="76"/>
      <c r="R34" s="76"/>
    </row>
    <row r="35" spans="1:111" s="81" customFormat="1" x14ac:dyDescent="0.2">
      <c r="A35" s="86" t="s">
        <v>238</v>
      </c>
      <c r="B35" s="197">
        <f>-'1.BG USD'!C51</f>
        <v>1360.34</v>
      </c>
      <c r="C35" s="197">
        <v>0</v>
      </c>
      <c r="D35" s="199">
        <v>1360.34</v>
      </c>
      <c r="E35" s="199">
        <f>-'1.BG USD'!D51</f>
        <v>0</v>
      </c>
      <c r="F35" s="194">
        <f t="shared" si="1"/>
        <v>0</v>
      </c>
      <c r="G35" s="171"/>
      <c r="H35" s="171"/>
      <c r="I35" s="171"/>
      <c r="J35" s="171"/>
      <c r="K35" s="171"/>
      <c r="L35" s="171"/>
      <c r="M35" s="171"/>
      <c r="N35" s="171"/>
      <c r="O35" s="170"/>
      <c r="P35" s="76"/>
      <c r="Q35" s="76"/>
      <c r="R35" s="7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row>
    <row r="36" spans="1:111" s="546" customFormat="1" x14ac:dyDescent="0.2">
      <c r="A36" s="536" t="s">
        <v>237</v>
      </c>
      <c r="B36" s="537">
        <v>0</v>
      </c>
      <c r="C36" s="538">
        <v>0</v>
      </c>
      <c r="D36" s="539"/>
      <c r="E36" s="540">
        <v>0</v>
      </c>
      <c r="F36" s="541">
        <f t="shared" si="1"/>
        <v>0</v>
      </c>
      <c r="G36" s="542"/>
      <c r="H36" s="542"/>
      <c r="I36" s="542"/>
      <c r="J36" s="542"/>
      <c r="K36" s="542"/>
      <c r="L36" s="543"/>
      <c r="M36" s="542"/>
      <c r="N36" s="167">
        <f>-F36</f>
        <v>0</v>
      </c>
      <c r="O36" s="544"/>
      <c r="P36" s="545"/>
      <c r="Q36" s="545"/>
      <c r="R36" s="545"/>
    </row>
    <row r="37" spans="1:111" s="81" customFormat="1" ht="13.5" thickBot="1" x14ac:dyDescent="0.25">
      <c r="A37" s="86" t="s">
        <v>236</v>
      </c>
      <c r="B37" s="198">
        <f>-'1.BG USD'!C52</f>
        <v>-227261.11443718898</v>
      </c>
      <c r="C37" s="197">
        <f>D56</f>
        <v>227261.11091853792</v>
      </c>
      <c r="D37" s="196">
        <v>0</v>
      </c>
      <c r="E37" s="195">
        <f>-'1.BG USD'!D52</f>
        <v>0</v>
      </c>
      <c r="F37" s="194">
        <f t="shared" si="1"/>
        <v>-3.5186510649509728E-3</v>
      </c>
      <c r="G37" s="171"/>
      <c r="H37" s="171"/>
      <c r="I37" s="171"/>
      <c r="J37" s="171"/>
      <c r="K37" s="171"/>
      <c r="L37" s="171"/>
      <c r="M37" s="171"/>
      <c r="N37" s="171"/>
      <c r="O37" s="170"/>
      <c r="P37" s="76"/>
      <c r="Q37" s="76"/>
      <c r="R37" s="7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row>
    <row r="38" spans="1:111" ht="13.5" thickBot="1" x14ac:dyDescent="0.25">
      <c r="A38" s="80" t="s">
        <v>52</v>
      </c>
      <c r="B38" s="193">
        <f>SUM(B24:B37)</f>
        <v>-4303424.1644371897</v>
      </c>
      <c r="C38" s="167"/>
      <c r="D38" s="189"/>
      <c r="E38" s="192">
        <f>SUM(E24:E37)</f>
        <v>0</v>
      </c>
      <c r="F38" s="162">
        <v>0</v>
      </c>
      <c r="G38" s="167"/>
      <c r="H38" s="167"/>
      <c r="I38" s="167"/>
      <c r="J38" s="167"/>
      <c r="K38" s="167"/>
      <c r="L38" s="167"/>
      <c r="M38" s="167"/>
      <c r="N38" s="167"/>
      <c r="O38" s="165"/>
      <c r="P38" s="76"/>
      <c r="Q38" s="76"/>
      <c r="R38" s="76"/>
    </row>
    <row r="39" spans="1:111" ht="13.5" thickTop="1" x14ac:dyDescent="0.2">
      <c r="A39" s="78" t="s">
        <v>235</v>
      </c>
      <c r="B39" s="191">
        <f>+B38+B22</f>
        <v>8.7256450206041336E-4</v>
      </c>
      <c r="C39" s="167"/>
      <c r="D39" s="189"/>
      <c r="E39" s="190">
        <f>+E38+E22</f>
        <v>0</v>
      </c>
      <c r="F39" s="162">
        <v>0</v>
      </c>
      <c r="G39" s="167"/>
      <c r="H39" s="167"/>
      <c r="I39" s="167"/>
      <c r="J39" s="167"/>
      <c r="K39" s="167"/>
      <c r="L39" s="167"/>
      <c r="M39" s="167"/>
      <c r="N39" s="167"/>
      <c r="O39" s="165"/>
      <c r="P39" s="76"/>
      <c r="Q39" s="76"/>
      <c r="R39" s="76"/>
    </row>
    <row r="40" spans="1:111" x14ac:dyDescent="0.2">
      <c r="A40" s="69" t="s">
        <v>234</v>
      </c>
      <c r="B40" s="167">
        <f>-'2.EERR USD'!C14</f>
        <v>-1216197.3899096551</v>
      </c>
      <c r="C40" s="167"/>
      <c r="D40" s="189">
        <f>-'[4]ESTADOS DE RESULTADOS'!$G$20-'[4]ESTADOS DE RESULTADOS'!$G$19</f>
        <v>-482634.77256522811</v>
      </c>
      <c r="E40" s="189"/>
      <c r="F40" s="162">
        <f t="shared" ref="F40:F51" si="2">B40-E40+C40-D40</f>
        <v>-733562.61734442692</v>
      </c>
      <c r="G40" s="167">
        <f>-F40</f>
        <v>733562.61734442692</v>
      </c>
      <c r="H40" s="167"/>
      <c r="I40" s="167"/>
      <c r="J40" s="167"/>
      <c r="K40" s="167"/>
      <c r="L40" s="167"/>
      <c r="M40" s="167"/>
      <c r="N40" s="167"/>
      <c r="O40" s="165"/>
    </row>
    <row r="41" spans="1:111" x14ac:dyDescent="0.2">
      <c r="A41" s="69" t="s">
        <v>233</v>
      </c>
      <c r="B41" s="167">
        <f>-'2.EERR USD'!C12-'2.EERR USD'!C13</f>
        <v>-261.24155127022283</v>
      </c>
      <c r="C41" s="167"/>
      <c r="D41" s="189"/>
      <c r="E41" s="189"/>
      <c r="F41" s="162">
        <f t="shared" si="2"/>
        <v>-261.24155127022283</v>
      </c>
      <c r="G41" s="167">
        <f>-F41</f>
        <v>261.24155127022283</v>
      </c>
      <c r="H41" s="167">
        <v>0</v>
      </c>
      <c r="I41" s="167"/>
      <c r="J41" s="167"/>
      <c r="K41" s="167"/>
      <c r="L41" s="167"/>
      <c r="M41" s="167"/>
      <c r="N41" s="167"/>
      <c r="O41" s="165"/>
    </row>
    <row r="42" spans="1:111" x14ac:dyDescent="0.2">
      <c r="A42" s="69" t="s">
        <v>232</v>
      </c>
      <c r="B42" s="167">
        <v>0</v>
      </c>
      <c r="C42" s="167"/>
      <c r="D42" s="189"/>
      <c r="E42" s="189"/>
      <c r="F42" s="162">
        <f t="shared" si="2"/>
        <v>0</v>
      </c>
      <c r="G42" s="167"/>
      <c r="H42" s="167"/>
      <c r="I42" s="167"/>
      <c r="J42" s="167"/>
      <c r="K42" s="167"/>
      <c r="L42" s="167"/>
      <c r="M42" s="167">
        <f>-F42</f>
        <v>0</v>
      </c>
      <c r="N42" s="167"/>
      <c r="O42" s="165"/>
    </row>
    <row r="43" spans="1:111" x14ac:dyDescent="0.2">
      <c r="A43" s="69" t="s">
        <v>231</v>
      </c>
      <c r="B43" s="167">
        <v>0</v>
      </c>
      <c r="C43" s="167"/>
      <c r="D43" s="189"/>
      <c r="E43" s="189"/>
      <c r="F43" s="162">
        <f t="shared" si="2"/>
        <v>0</v>
      </c>
      <c r="G43" s="167"/>
      <c r="H43" s="167"/>
      <c r="I43" s="167"/>
      <c r="J43" s="167"/>
      <c r="K43" s="167"/>
      <c r="L43" s="167"/>
      <c r="M43" s="167">
        <f>-B43</f>
        <v>0</v>
      </c>
      <c r="N43" s="167"/>
      <c r="O43" s="165"/>
    </row>
    <row r="44" spans="1:111" x14ac:dyDescent="0.2">
      <c r="A44" s="69" t="s">
        <v>230</v>
      </c>
      <c r="B44" s="167">
        <f>+'2.EERR USD'!C21</f>
        <v>814305.16432701843</v>
      </c>
      <c r="C44" s="167"/>
      <c r="D44" s="189">
        <f>152024.601404754+'[4]ESTADOS DE RESULTADOS'!$G$29++('[4]Alquileres Pagados ME'!$E$22+'[4]Alquileres Pagados ME'!$E$18+'[4]Alquileres Pagados ME'!$E$16+'[4]Alquileres Pagados ME'!$E$15)*-1</f>
        <v>227337.61201883169</v>
      </c>
      <c r="E44" s="189"/>
      <c r="F44" s="162">
        <f t="shared" si="2"/>
        <v>586967.55230818677</v>
      </c>
      <c r="G44" s="167"/>
      <c r="H44" s="167"/>
      <c r="I44" s="167">
        <f>-F44</f>
        <v>-586967.55230818677</v>
      </c>
      <c r="J44" s="167"/>
      <c r="K44" s="167"/>
      <c r="L44" s="167"/>
      <c r="M44" s="167"/>
      <c r="N44" s="167"/>
      <c r="O44" s="165"/>
    </row>
    <row r="45" spans="1:111" x14ac:dyDescent="0.2">
      <c r="A45" s="69" t="s">
        <v>229</v>
      </c>
      <c r="B45" s="167">
        <v>0</v>
      </c>
      <c r="C45" s="167"/>
      <c r="D45" s="189"/>
      <c r="E45" s="189"/>
      <c r="F45" s="162">
        <f t="shared" si="2"/>
        <v>0</v>
      </c>
      <c r="G45" s="167"/>
      <c r="H45" s="167"/>
      <c r="I45" s="167"/>
      <c r="J45" s="167"/>
      <c r="K45" s="167">
        <f>-F45</f>
        <v>0</v>
      </c>
      <c r="L45" s="167"/>
      <c r="M45" s="167"/>
      <c r="N45" s="167"/>
      <c r="O45" s="165"/>
    </row>
    <row r="46" spans="1:111" x14ac:dyDescent="0.2">
      <c r="A46" s="69" t="s">
        <v>228</v>
      </c>
      <c r="B46" s="167">
        <f>+'2.EERR USD'!C17</f>
        <v>145230.0761678589</v>
      </c>
      <c r="C46" s="167"/>
      <c r="D46" s="189">
        <v>37146.740000000005</v>
      </c>
      <c r="E46" s="189"/>
      <c r="F46" s="162">
        <f t="shared" si="2"/>
        <v>108083.3361678589</v>
      </c>
      <c r="G46" s="167"/>
      <c r="H46" s="167"/>
      <c r="I46" s="167"/>
      <c r="J46" s="167"/>
      <c r="K46" s="167"/>
      <c r="L46" s="167">
        <f>-F46</f>
        <v>-108083.3361678589</v>
      </c>
      <c r="M46" s="167"/>
      <c r="N46" s="167"/>
      <c r="O46" s="165"/>
    </row>
    <row r="47" spans="1:111" x14ac:dyDescent="0.2">
      <c r="A47" s="69" t="s">
        <v>227</v>
      </c>
      <c r="B47" s="188">
        <f>+'2.EERR USD'!C19+'2.EERR USD'!C20</f>
        <v>24668.950047510098</v>
      </c>
      <c r="C47" s="167"/>
      <c r="D47" s="189"/>
      <c r="E47" s="187"/>
      <c r="F47" s="162">
        <f t="shared" si="2"/>
        <v>24668.950047510098</v>
      </c>
      <c r="G47" s="167"/>
      <c r="H47" s="167"/>
      <c r="I47" s="167"/>
      <c r="J47" s="167"/>
      <c r="K47" s="167"/>
      <c r="L47" s="167">
        <f>-F47</f>
        <v>-24668.950047510098</v>
      </c>
      <c r="M47" s="167"/>
      <c r="N47" s="167"/>
      <c r="O47" s="165"/>
    </row>
    <row r="48" spans="1:111" x14ac:dyDescent="0.2">
      <c r="A48" s="71" t="s">
        <v>226</v>
      </c>
      <c r="B48" s="185">
        <v>0</v>
      </c>
      <c r="C48" s="174"/>
      <c r="D48" s="173"/>
      <c r="E48" s="184"/>
      <c r="F48" s="182">
        <f t="shared" si="2"/>
        <v>0</v>
      </c>
      <c r="G48" s="171"/>
      <c r="H48" s="171"/>
      <c r="I48" s="171"/>
      <c r="J48" s="171"/>
      <c r="K48" s="171"/>
      <c r="L48" s="171">
        <f>F48</f>
        <v>0</v>
      </c>
      <c r="M48" s="171"/>
      <c r="N48" s="171"/>
      <c r="O48" s="170"/>
    </row>
    <row r="49" spans="1:15" x14ac:dyDescent="0.2">
      <c r="A49" s="67" t="s">
        <v>225</v>
      </c>
      <c r="B49" s="186">
        <v>0</v>
      </c>
      <c r="C49" s="174"/>
      <c r="D49" s="173"/>
      <c r="E49" s="184"/>
      <c r="F49" s="182">
        <f t="shared" si="2"/>
        <v>0</v>
      </c>
      <c r="G49" s="171"/>
      <c r="H49" s="171"/>
      <c r="I49" s="171"/>
      <c r="J49" s="171"/>
      <c r="K49" s="171"/>
      <c r="L49" s="171">
        <f>-F49</f>
        <v>0</v>
      </c>
      <c r="M49" s="171"/>
      <c r="N49" s="171"/>
      <c r="O49" s="170"/>
    </row>
    <row r="50" spans="1:15" s="555" customFormat="1" x14ac:dyDescent="0.2">
      <c r="A50" s="548" t="s">
        <v>309</v>
      </c>
      <c r="B50" s="549">
        <f>+'2.EERR USD'!C22</f>
        <v>4993.33</v>
      </c>
      <c r="C50" s="550"/>
      <c r="D50" s="551"/>
      <c r="E50" s="552"/>
      <c r="F50" s="553">
        <f t="shared" si="2"/>
        <v>4993.33</v>
      </c>
      <c r="G50" s="550"/>
      <c r="H50" s="550"/>
      <c r="I50" s="550"/>
      <c r="J50" s="550"/>
      <c r="K50" s="550"/>
      <c r="L50" s="550">
        <f>-F50</f>
        <v>-4993.33</v>
      </c>
      <c r="M50" s="550"/>
      <c r="N50" s="550"/>
      <c r="O50" s="554"/>
    </row>
    <row r="51" spans="1:15" x14ac:dyDescent="0.2">
      <c r="A51" s="71" t="s">
        <v>223</v>
      </c>
      <c r="B51" s="174">
        <v>0</v>
      </c>
      <c r="C51" s="174"/>
      <c r="D51" s="173"/>
      <c r="E51" s="183"/>
      <c r="F51" s="182">
        <f t="shared" si="2"/>
        <v>0</v>
      </c>
      <c r="G51" s="167"/>
      <c r="H51" s="167"/>
      <c r="I51" s="167"/>
      <c r="J51" s="167"/>
      <c r="K51" s="167"/>
      <c r="L51" s="167"/>
      <c r="M51" s="167"/>
      <c r="N51" s="167">
        <f>+L5-F51</f>
        <v>0</v>
      </c>
      <c r="O51" s="165"/>
    </row>
    <row r="52" spans="1:15" x14ac:dyDescent="0.2">
      <c r="A52" s="69"/>
      <c r="B52" s="166"/>
      <c r="C52" s="167"/>
      <c r="D52" s="181"/>
      <c r="E52" s="180"/>
      <c r="F52" s="162"/>
      <c r="G52" s="167"/>
      <c r="H52" s="167"/>
      <c r="I52" s="167"/>
      <c r="J52" s="167"/>
      <c r="K52" s="167"/>
      <c r="L52" s="167"/>
      <c r="M52" s="167"/>
      <c r="N52" s="167"/>
      <c r="O52" s="165"/>
    </row>
    <row r="53" spans="1:15" x14ac:dyDescent="0.2">
      <c r="A53" s="69"/>
      <c r="B53" s="167"/>
      <c r="C53" s="167"/>
      <c r="D53" s="181"/>
      <c r="E53" s="180"/>
      <c r="F53" s="162"/>
      <c r="G53" s="167"/>
      <c r="H53" s="167"/>
      <c r="I53" s="167"/>
      <c r="J53" s="167"/>
      <c r="K53" s="167"/>
      <c r="L53" s="167"/>
      <c r="M53" s="167"/>
      <c r="N53" s="167"/>
      <c r="O53" s="165"/>
    </row>
    <row r="54" spans="1:15" x14ac:dyDescent="0.2">
      <c r="A54" s="69"/>
      <c r="B54" s="167">
        <v>0</v>
      </c>
      <c r="C54" s="167"/>
      <c r="D54" s="181"/>
      <c r="E54" s="180"/>
      <c r="F54" s="162"/>
      <c r="G54" s="167"/>
      <c r="H54" s="167"/>
      <c r="I54" s="167"/>
      <c r="J54" s="167"/>
      <c r="K54" s="167"/>
      <c r="L54" s="167"/>
      <c r="M54" s="167"/>
      <c r="N54" s="167"/>
      <c r="O54" s="165"/>
    </row>
    <row r="55" spans="1:15" ht="13.5" thickBot="1" x14ac:dyDescent="0.25">
      <c r="A55" s="67" t="s">
        <v>222</v>
      </c>
      <c r="B55" s="179">
        <v>0</v>
      </c>
      <c r="C55" s="178"/>
      <c r="D55" s="177"/>
      <c r="E55" s="173"/>
      <c r="F55" s="172">
        <f>B55-E55+C55-D55</f>
        <v>0</v>
      </c>
      <c r="G55" s="176"/>
      <c r="H55" s="171"/>
      <c r="I55" s="171"/>
      <c r="J55" s="171"/>
      <c r="K55" s="171"/>
      <c r="L55" s="171">
        <f>-F55</f>
        <v>0</v>
      </c>
      <c r="M55" s="171"/>
      <c r="N55" s="171"/>
      <c r="O55" s="170"/>
    </row>
    <row r="56" spans="1:15" ht="13.5" thickBot="1" x14ac:dyDescent="0.25">
      <c r="A56" s="62" t="s">
        <v>221</v>
      </c>
      <c r="B56" s="175">
        <f>SUM(B40:B55)*-1</f>
        <v>227261.11091853792</v>
      </c>
      <c r="C56" s="174"/>
      <c r="D56" s="173">
        <f>B56</f>
        <v>227261.11091853792</v>
      </c>
      <c r="E56" s="173"/>
      <c r="F56" s="172">
        <f>B56-E56+C56-D56</f>
        <v>0</v>
      </c>
      <c r="G56" s="171"/>
      <c r="H56" s="171"/>
      <c r="I56" s="171"/>
      <c r="J56" s="171"/>
      <c r="K56" s="171"/>
      <c r="L56" s="171">
        <f>-F56</f>
        <v>0</v>
      </c>
      <c r="M56" s="171"/>
      <c r="N56" s="171"/>
      <c r="O56" s="170"/>
    </row>
    <row r="57" spans="1:15" ht="13.5" thickBot="1" x14ac:dyDescent="0.25">
      <c r="A57" s="55" t="s">
        <v>220</v>
      </c>
      <c r="B57" s="169">
        <f>+B56+B37</f>
        <v>-3.5186510649509728E-3</v>
      </c>
      <c r="C57" s="169"/>
      <c r="D57" s="168"/>
      <c r="E57" s="163"/>
      <c r="F57" s="162"/>
      <c r="G57" s="166"/>
      <c r="H57" s="166"/>
      <c r="I57" s="166"/>
      <c r="J57" s="166"/>
      <c r="K57" s="166"/>
      <c r="L57" s="167"/>
      <c r="M57" s="167"/>
      <c r="N57" s="166"/>
      <c r="O57" s="165"/>
    </row>
    <row r="58" spans="1:15" ht="15.75" thickBot="1" x14ac:dyDescent="0.3">
      <c r="A58" s="50" t="s">
        <v>106</v>
      </c>
      <c r="B58" s="164"/>
      <c r="C58" s="164">
        <f>SUM(C9:C56)</f>
        <v>10471.030372141482</v>
      </c>
      <c r="D58" s="163">
        <f>SUM(D9:D57)</f>
        <v>10471.03037214154</v>
      </c>
      <c r="E58" s="163"/>
      <c r="F58" s="162">
        <f>SUM(F8:F57)</f>
        <v>8.725648822291987E-4</v>
      </c>
      <c r="G58" s="161">
        <f t="shared" ref="G58:N58" si="3">SUM(G9:G56)</f>
        <v>501118.36686090345</v>
      </c>
      <c r="H58" s="161">
        <f t="shared" si="3"/>
        <v>0</v>
      </c>
      <c r="I58" s="161">
        <f t="shared" si="3"/>
        <v>234048.75769181328</v>
      </c>
      <c r="J58" s="161">
        <f t="shared" si="3"/>
        <v>0</v>
      </c>
      <c r="K58" s="161">
        <f t="shared" si="3"/>
        <v>0</v>
      </c>
      <c r="L58" s="161">
        <f t="shared" si="3"/>
        <v>-499478.57514582417</v>
      </c>
      <c r="M58" s="161">
        <f t="shared" si="3"/>
        <v>-3385163.9094648389</v>
      </c>
      <c r="N58" s="161">
        <f t="shared" si="3"/>
        <v>3218000</v>
      </c>
      <c r="O58" s="160">
        <f>SUM(F58:N58)</f>
        <v>68524.640814618673</v>
      </c>
    </row>
    <row r="59" spans="1:15" ht="15.75" x14ac:dyDescent="0.25">
      <c r="B59" s="145">
        <f>+B37+B56</f>
        <v>-3.5186510649509728E-3</v>
      </c>
      <c r="D59" s="159">
        <f>D58-C58</f>
        <v>5.8207660913467407E-11</v>
      </c>
      <c r="O59" s="158">
        <f>O58-O9</f>
        <v>-3.5186510940548033E-3</v>
      </c>
    </row>
    <row r="60" spans="1:15" x14ac:dyDescent="0.2">
      <c r="A60" s="41"/>
      <c r="B60" s="157"/>
      <c r="C60" s="157"/>
    </row>
    <row r="61" spans="1:15" ht="20.25" x14ac:dyDescent="0.3">
      <c r="A61" s="40" t="s">
        <v>213</v>
      </c>
      <c r="B61" s="156"/>
      <c r="C61" s="156"/>
      <c r="D61" s="155"/>
      <c r="E61" s="155"/>
    </row>
    <row r="62" spans="1:15" ht="15" x14ac:dyDescent="0.2">
      <c r="A62" s="35"/>
      <c r="B62" s="152"/>
      <c r="C62" s="152"/>
      <c r="D62" s="147"/>
      <c r="E62" s="147">
        <v>0</v>
      </c>
    </row>
    <row r="63" spans="1:15" ht="15" x14ac:dyDescent="0.2">
      <c r="A63" s="34" t="s">
        <v>219</v>
      </c>
      <c r="B63" s="153">
        <f>+G58</f>
        <v>501118.36686090345</v>
      </c>
      <c r="C63" s="152"/>
      <c r="D63" s="150"/>
      <c r="E63" s="147"/>
    </row>
    <row r="64" spans="1:15" ht="15" x14ac:dyDescent="0.2">
      <c r="A64" s="34" t="s">
        <v>218</v>
      </c>
      <c r="B64" s="153">
        <f>+H58</f>
        <v>0</v>
      </c>
      <c r="C64" s="152"/>
      <c r="D64" s="150"/>
      <c r="E64" s="147"/>
    </row>
    <row r="65" spans="1:5" ht="15" x14ac:dyDescent="0.2">
      <c r="A65" s="34" t="s">
        <v>217</v>
      </c>
      <c r="B65" s="153">
        <f>+I58</f>
        <v>234048.75769181328</v>
      </c>
      <c r="C65" s="152"/>
      <c r="D65" s="150"/>
      <c r="E65" s="147"/>
    </row>
    <row r="66" spans="1:5" ht="15" x14ac:dyDescent="0.2">
      <c r="A66" s="34" t="s">
        <v>216</v>
      </c>
      <c r="B66" s="153">
        <f>+K58</f>
        <v>0</v>
      </c>
      <c r="C66" s="152"/>
      <c r="D66" s="150"/>
      <c r="E66" s="147"/>
    </row>
    <row r="67" spans="1:5" ht="15" x14ac:dyDescent="0.2">
      <c r="A67" s="34" t="s">
        <v>215</v>
      </c>
      <c r="B67" s="153">
        <f>+L58</f>
        <v>-499478.57514582417</v>
      </c>
      <c r="C67" s="152"/>
      <c r="D67" s="150"/>
      <c r="E67" s="147"/>
    </row>
    <row r="68" spans="1:5" ht="15" x14ac:dyDescent="0.2">
      <c r="A68" s="34" t="s">
        <v>214</v>
      </c>
      <c r="B68" s="153">
        <f>+J58</f>
        <v>0</v>
      </c>
      <c r="C68" s="152"/>
      <c r="D68" s="150"/>
      <c r="E68" s="147"/>
    </row>
    <row r="69" spans="1:5" ht="15" x14ac:dyDescent="0.2">
      <c r="A69" s="35"/>
      <c r="B69" s="153"/>
      <c r="C69" s="152"/>
      <c r="D69" s="150"/>
      <c r="E69" s="147"/>
    </row>
    <row r="70" spans="1:5" ht="15.75" x14ac:dyDescent="0.25">
      <c r="A70" s="32" t="s">
        <v>213</v>
      </c>
      <c r="B70" s="153"/>
      <c r="C70" s="154">
        <f>SUM(B63:B68)</f>
        <v>235688.54940689256</v>
      </c>
      <c r="D70" s="150"/>
      <c r="E70" s="147"/>
    </row>
    <row r="71" spans="1:5" ht="15" x14ac:dyDescent="0.2">
      <c r="A71" s="35"/>
      <c r="B71" s="153"/>
      <c r="C71" s="152"/>
      <c r="D71" s="150"/>
      <c r="E71" s="147"/>
    </row>
    <row r="72" spans="1:5" ht="15" x14ac:dyDescent="0.2">
      <c r="A72" s="34" t="s">
        <v>293</v>
      </c>
      <c r="B72" s="148">
        <f>+M16</f>
        <v>-3264637.4320298368</v>
      </c>
      <c r="C72" s="152"/>
      <c r="D72" s="150"/>
      <c r="E72" s="147"/>
    </row>
    <row r="73" spans="1:5" ht="15" x14ac:dyDescent="0.2">
      <c r="A73" s="34" t="s">
        <v>212</v>
      </c>
      <c r="B73" s="148">
        <f>+M17+M19</f>
        <v>-120526.4774350019</v>
      </c>
      <c r="C73" s="152"/>
      <c r="D73" s="150"/>
      <c r="E73" s="147"/>
    </row>
    <row r="74" spans="1:5" ht="15" x14ac:dyDescent="0.2">
      <c r="A74" s="34" t="s">
        <v>211</v>
      </c>
      <c r="B74" s="148">
        <f>+M15</f>
        <v>0</v>
      </c>
      <c r="C74" s="152"/>
      <c r="D74" s="150"/>
      <c r="E74" s="147"/>
    </row>
    <row r="75" spans="1:5" ht="15" x14ac:dyDescent="0.2">
      <c r="A75" s="34" t="s">
        <v>210</v>
      </c>
      <c r="B75" s="148">
        <v>0</v>
      </c>
      <c r="C75" s="152"/>
      <c r="D75" s="150"/>
      <c r="E75" s="147"/>
    </row>
    <row r="76" spans="1:5" ht="15" x14ac:dyDescent="0.2">
      <c r="A76" s="34" t="s">
        <v>209</v>
      </c>
      <c r="B76" s="148">
        <v>0</v>
      </c>
      <c r="C76" s="152"/>
      <c r="D76" s="150"/>
      <c r="E76" s="147"/>
    </row>
    <row r="77" spans="1:5" ht="15" x14ac:dyDescent="0.2">
      <c r="A77" s="34"/>
      <c r="B77" s="148"/>
      <c r="C77" s="152"/>
      <c r="D77" s="150"/>
      <c r="E77" s="147"/>
    </row>
    <row r="78" spans="1:5" ht="15" x14ac:dyDescent="0.2">
      <c r="A78" s="34"/>
      <c r="B78" s="153">
        <v>0</v>
      </c>
      <c r="C78" s="152"/>
      <c r="D78" s="150"/>
      <c r="E78" s="147"/>
    </row>
    <row r="79" spans="1:5" ht="15" x14ac:dyDescent="0.2">
      <c r="A79" s="35"/>
      <c r="B79" s="153"/>
      <c r="C79" s="152"/>
      <c r="D79" s="150"/>
      <c r="E79" s="147"/>
    </row>
    <row r="80" spans="1:5" ht="15.75" x14ac:dyDescent="0.25">
      <c r="A80" s="32" t="s">
        <v>208</v>
      </c>
      <c r="B80" s="153"/>
      <c r="C80" s="154">
        <f>SUM(B72:B78)</f>
        <v>-3385163.9094648389</v>
      </c>
      <c r="D80" s="150"/>
      <c r="E80" s="147"/>
    </row>
    <row r="81" spans="1:5" ht="15" x14ac:dyDescent="0.2">
      <c r="A81" s="35"/>
      <c r="B81" s="153"/>
      <c r="C81" s="152"/>
      <c r="D81" s="150"/>
      <c r="E81" s="147"/>
    </row>
    <row r="82" spans="1:5" ht="15.75" x14ac:dyDescent="0.25">
      <c r="A82" s="32" t="s">
        <v>207</v>
      </c>
      <c r="B82" s="153"/>
      <c r="C82" s="152"/>
      <c r="D82" s="150"/>
      <c r="E82" s="147"/>
    </row>
    <row r="83" spans="1:5" ht="15" x14ac:dyDescent="0.2">
      <c r="A83" s="35"/>
      <c r="B83" s="153"/>
      <c r="C83" s="152"/>
      <c r="D83" s="150"/>
      <c r="E83" s="147"/>
    </row>
    <row r="84" spans="1:5" ht="15" x14ac:dyDescent="0.2">
      <c r="A84" s="34" t="s">
        <v>206</v>
      </c>
      <c r="B84" s="153">
        <f>+N24</f>
        <v>0</v>
      </c>
      <c r="C84" s="152"/>
      <c r="D84" s="150"/>
      <c r="E84" s="147"/>
    </row>
    <row r="85" spans="1:5" ht="15" x14ac:dyDescent="0.2">
      <c r="A85" s="34" t="s">
        <v>205</v>
      </c>
      <c r="B85" s="148">
        <f>+N36</f>
        <v>0</v>
      </c>
      <c r="C85" s="152"/>
      <c r="D85" s="150"/>
      <c r="E85" s="147"/>
    </row>
    <row r="86" spans="1:5" ht="15" x14ac:dyDescent="0.2">
      <c r="A86" s="34" t="s">
        <v>204</v>
      </c>
      <c r="B86" s="153">
        <f>+N30</f>
        <v>3218000</v>
      </c>
      <c r="C86" s="152"/>
      <c r="D86" s="150"/>
      <c r="E86" s="147"/>
    </row>
    <row r="87" spans="1:5" ht="15" x14ac:dyDescent="0.2">
      <c r="A87" s="35"/>
      <c r="B87" s="153"/>
      <c r="C87" s="152"/>
      <c r="D87" s="150"/>
      <c r="E87" s="147"/>
    </row>
    <row r="88" spans="1:5" ht="15.75" x14ac:dyDescent="0.25">
      <c r="A88" s="32" t="s">
        <v>203</v>
      </c>
      <c r="B88" s="153"/>
      <c r="C88" s="154">
        <f>SUM(B84:B86)</f>
        <v>3218000</v>
      </c>
      <c r="D88" s="150"/>
      <c r="E88" s="147"/>
    </row>
    <row r="89" spans="1:5" ht="15" x14ac:dyDescent="0.2">
      <c r="A89" s="35"/>
      <c r="B89" s="153"/>
      <c r="C89" s="152"/>
      <c r="D89" s="150"/>
      <c r="E89" s="147"/>
    </row>
    <row r="90" spans="1:5" ht="15.75" x14ac:dyDescent="0.25">
      <c r="A90" s="34" t="s">
        <v>202</v>
      </c>
      <c r="B90" s="153"/>
      <c r="C90" s="152">
        <f>C88+C80+C70</f>
        <v>68524.639942053647</v>
      </c>
      <c r="D90" s="150">
        <f>O58</f>
        <v>68524.640814618673</v>
      </c>
      <c r="E90" s="149">
        <f>D90-C90</f>
        <v>8.7256502592936158E-4</v>
      </c>
    </row>
    <row r="91" spans="1:5" ht="15.75" x14ac:dyDescent="0.25">
      <c r="A91" s="34" t="s">
        <v>201</v>
      </c>
      <c r="B91" s="153"/>
      <c r="C91" s="152">
        <f>+E9</f>
        <v>0</v>
      </c>
      <c r="D91" s="150"/>
      <c r="E91" s="149"/>
    </row>
    <row r="92" spans="1:5" ht="15.75" x14ac:dyDescent="0.25">
      <c r="A92" s="32" t="s">
        <v>200</v>
      </c>
      <c r="B92" s="151"/>
      <c r="C92" s="151">
        <f>SUM(C90:C91)</f>
        <v>68524.639942053647</v>
      </c>
      <c r="D92" s="150">
        <f>B9</f>
        <v>68524.644333269767</v>
      </c>
      <c r="E92" s="149">
        <f>D92-C92</f>
        <v>4.3912161199841648E-3</v>
      </c>
    </row>
    <row r="93" spans="1:5" ht="15" x14ac:dyDescent="0.2">
      <c r="A93" s="27"/>
      <c r="B93" s="148"/>
      <c r="C93" s="148"/>
      <c r="D93" s="147"/>
      <c r="E93" s="147"/>
    </row>
    <row r="94" spans="1:5" ht="15" x14ac:dyDescent="0.2">
      <c r="A94" s="27"/>
      <c r="B94" s="148"/>
      <c r="C94" s="148"/>
      <c r="D94" s="147"/>
      <c r="E94" s="147"/>
    </row>
    <row r="95" spans="1:5" ht="15" x14ac:dyDescent="0.2">
      <c r="A95" s="27"/>
      <c r="B95" s="148"/>
      <c r="C95" s="148"/>
      <c r="D95" s="147"/>
      <c r="E95" s="147"/>
    </row>
    <row r="96" spans="1:5" ht="15" x14ac:dyDescent="0.2">
      <c r="A96" s="27"/>
      <c r="B96" s="148"/>
      <c r="C96" s="148"/>
      <c r="D96" s="147"/>
      <c r="E96" s="147"/>
    </row>
    <row r="97" spans="1:5" ht="15" x14ac:dyDescent="0.2">
      <c r="A97" s="27"/>
      <c r="B97" s="148"/>
      <c r="C97" s="148"/>
      <c r="D97" s="147"/>
      <c r="E97" s="147"/>
    </row>
    <row r="98" spans="1:5" ht="15" x14ac:dyDescent="0.2">
      <c r="A98" s="27"/>
      <c r="B98" s="148"/>
      <c r="C98" s="148"/>
      <c r="D98" s="147"/>
      <c r="E98" s="147"/>
    </row>
    <row r="99" spans="1:5" ht="15" x14ac:dyDescent="0.2">
      <c r="A99" s="27"/>
      <c r="B99" s="148"/>
      <c r="C99" s="148"/>
      <c r="D99" s="147"/>
      <c r="E99" s="147"/>
    </row>
    <row r="100" spans="1:5" ht="15" x14ac:dyDescent="0.2">
      <c r="A100" s="27"/>
      <c r="B100" s="148"/>
      <c r="C100" s="148"/>
      <c r="D100" s="147"/>
      <c r="E100" s="147"/>
    </row>
    <row r="101" spans="1:5" ht="15" x14ac:dyDescent="0.2">
      <c r="A101" s="27"/>
      <c r="B101" s="148"/>
      <c r="C101" s="148"/>
      <c r="D101" s="147"/>
      <c r="E101" s="147"/>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zoomScaleNormal="100" workbookViewId="0">
      <selection activeCell="B6" sqref="B6:E6"/>
    </sheetView>
  </sheetViews>
  <sheetFormatPr baseColWidth="10" defaultColWidth="9.140625" defaultRowHeight="16.5" x14ac:dyDescent="0.3"/>
  <cols>
    <col min="1" max="1" width="3.7109375" style="278" customWidth="1"/>
    <col min="2" max="2" width="60" style="278" customWidth="1"/>
    <col min="3" max="3" width="19.85546875" style="278" customWidth="1"/>
    <col min="4" max="4" width="2.85546875" style="278" customWidth="1"/>
    <col min="5" max="5" width="16.140625" style="278" customWidth="1"/>
    <col min="6" max="6" width="15.140625" style="278" bestFit="1" customWidth="1"/>
    <col min="7" max="7" width="7.42578125" style="278" customWidth="1"/>
    <col min="8" max="8" width="19.7109375" style="374" customWidth="1"/>
    <col min="9" max="9" width="12.28515625" style="278" bestFit="1" customWidth="1"/>
    <col min="10" max="10" width="12.85546875" style="278" bestFit="1" customWidth="1"/>
    <col min="11" max="16384" width="9.140625" style="278"/>
  </cols>
  <sheetData>
    <row r="1" spans="1:9" x14ac:dyDescent="0.3">
      <c r="B1" s="282"/>
      <c r="C1" s="282"/>
      <c r="E1" s="282"/>
      <c r="F1" s="282"/>
      <c r="G1" s="282"/>
      <c r="H1" s="373"/>
    </row>
    <row r="2" spans="1:9" x14ac:dyDescent="0.3">
      <c r="B2" s="282"/>
      <c r="C2" s="342"/>
      <c r="E2" s="686"/>
      <c r="F2" s="686"/>
      <c r="G2" s="686"/>
      <c r="H2" s="686"/>
    </row>
    <row r="3" spans="1:9" ht="27" x14ac:dyDescent="0.5">
      <c r="B3" s="678" t="s">
        <v>350</v>
      </c>
      <c r="C3" s="678"/>
      <c r="D3" s="678"/>
      <c r="E3" s="678"/>
      <c r="F3" s="342"/>
      <c r="G3" s="687"/>
      <c r="H3" s="687"/>
    </row>
    <row r="4" spans="1:9" ht="27" x14ac:dyDescent="0.5">
      <c r="B4" s="681" t="s">
        <v>185</v>
      </c>
      <c r="C4" s="681"/>
      <c r="D4" s="681"/>
      <c r="E4" s="681"/>
    </row>
    <row r="5" spans="1:9" x14ac:dyDescent="0.3">
      <c r="B5" s="673" t="s">
        <v>358</v>
      </c>
      <c r="C5" s="673"/>
      <c r="D5" s="673"/>
      <c r="E5" s="673"/>
    </row>
    <row r="6" spans="1:9" x14ac:dyDescent="0.3">
      <c r="B6" s="671" t="s">
        <v>182</v>
      </c>
      <c r="C6" s="671"/>
      <c r="D6" s="671"/>
      <c r="E6" s="671"/>
    </row>
    <row r="7" spans="1:9" x14ac:dyDescent="0.3">
      <c r="C7" s="375"/>
    </row>
    <row r="8" spans="1:9" x14ac:dyDescent="0.3">
      <c r="A8" s="316"/>
      <c r="B8" s="376"/>
      <c r="C8" s="684">
        <f>+INDICE!P3</f>
        <v>2023</v>
      </c>
      <c r="D8" s="377"/>
      <c r="E8" s="682">
        <f>+INDICE!P2</f>
        <v>2022</v>
      </c>
      <c r="G8" s="368"/>
      <c r="I8" s="368"/>
    </row>
    <row r="9" spans="1:9" x14ac:dyDescent="0.3">
      <c r="B9" s="378"/>
      <c r="C9" s="685"/>
      <c r="D9" s="379"/>
      <c r="E9" s="683"/>
      <c r="G9" s="368"/>
      <c r="I9" s="368"/>
    </row>
    <row r="10" spans="1:9" x14ac:dyDescent="0.3">
      <c r="A10" s="316"/>
      <c r="B10" s="378"/>
      <c r="C10" s="380" t="s">
        <v>77</v>
      </c>
      <c r="D10" s="380"/>
      <c r="E10" s="381" t="s">
        <v>77</v>
      </c>
      <c r="G10" s="368"/>
      <c r="I10" s="368"/>
    </row>
    <row r="11" spans="1:9" x14ac:dyDescent="0.3">
      <c r="B11" s="382"/>
      <c r="C11" s="383"/>
      <c r="D11" s="384"/>
      <c r="E11" s="385"/>
      <c r="G11" s="368"/>
      <c r="I11" s="368"/>
    </row>
    <row r="12" spans="1:9" x14ac:dyDescent="0.3">
      <c r="A12" s="316"/>
      <c r="B12" s="386" t="s">
        <v>1</v>
      </c>
      <c r="C12" s="387">
        <f>+'1.BG USD'!D12</f>
        <v>0</v>
      </c>
      <c r="D12" s="388"/>
      <c r="E12" s="389">
        <v>0</v>
      </c>
      <c r="G12" s="368"/>
      <c r="I12" s="368"/>
    </row>
    <row r="13" spans="1:9" x14ac:dyDescent="0.3">
      <c r="B13" s="382" t="s">
        <v>2</v>
      </c>
      <c r="C13" s="388"/>
      <c r="D13" s="388"/>
      <c r="E13" s="390"/>
      <c r="G13" s="368"/>
      <c r="I13" s="368"/>
    </row>
    <row r="14" spans="1:9" x14ac:dyDescent="0.3">
      <c r="A14" s="316"/>
      <c r="B14" s="386" t="s">
        <v>78</v>
      </c>
      <c r="C14" s="391"/>
      <c r="D14" s="391"/>
      <c r="E14" s="392"/>
      <c r="G14" s="368"/>
      <c r="I14" s="368"/>
    </row>
    <row r="15" spans="1:9" x14ac:dyDescent="0.3">
      <c r="B15" s="386" t="s">
        <v>4</v>
      </c>
      <c r="C15" s="391"/>
      <c r="D15" s="391"/>
      <c r="E15" s="392"/>
      <c r="G15" s="368"/>
      <c r="I15" s="368"/>
    </row>
    <row r="16" spans="1:9" x14ac:dyDescent="0.3">
      <c r="A16" s="316"/>
      <c r="B16" s="382" t="s">
        <v>5</v>
      </c>
      <c r="C16" s="391">
        <f>+'Flujo de Fondos Calculo GS U$S'!B63</f>
        <v>501118.36686090345</v>
      </c>
      <c r="D16" s="391"/>
      <c r="E16" s="392">
        <v>0</v>
      </c>
      <c r="G16" s="368"/>
      <c r="I16" s="368"/>
    </row>
    <row r="17" spans="1:10" x14ac:dyDescent="0.3">
      <c r="B17" s="382" t="s">
        <v>79</v>
      </c>
      <c r="C17" s="391"/>
      <c r="D17" s="391"/>
      <c r="E17" s="392"/>
      <c r="G17" s="368"/>
      <c r="I17" s="368"/>
    </row>
    <row r="18" spans="1:10" x14ac:dyDescent="0.3">
      <c r="A18" s="316"/>
      <c r="B18" s="382" t="s">
        <v>191</v>
      </c>
      <c r="C18" s="391">
        <f>+'Flujo de Fondos Calculo GS U$S'!B67+'Flujo de Fondos Calculo GS U$S'!B65</f>
        <v>-265429.81745401089</v>
      </c>
      <c r="D18" s="391"/>
      <c r="E18" s="393">
        <v>0</v>
      </c>
      <c r="G18" s="368"/>
      <c r="H18" s="306"/>
      <c r="I18" s="368"/>
    </row>
    <row r="19" spans="1:10" x14ac:dyDescent="0.3">
      <c r="B19" s="382" t="s">
        <v>8</v>
      </c>
      <c r="C19" s="394"/>
      <c r="D19" s="391"/>
      <c r="E19" s="395"/>
      <c r="G19" s="368"/>
      <c r="H19" s="306"/>
      <c r="I19" s="368"/>
    </row>
    <row r="20" spans="1:10" x14ac:dyDescent="0.3">
      <c r="A20" s="316"/>
      <c r="B20" s="382" t="s">
        <v>9</v>
      </c>
      <c r="C20" s="331">
        <f>SUM(C16:C19)</f>
        <v>235688.54940689256</v>
      </c>
      <c r="D20" s="388"/>
      <c r="E20" s="396">
        <v>0</v>
      </c>
      <c r="G20" s="368"/>
      <c r="H20" s="306"/>
      <c r="I20" s="368"/>
    </row>
    <row r="21" spans="1:10" x14ac:dyDescent="0.3">
      <c r="B21" s="382"/>
      <c r="C21" s="391"/>
      <c r="D21" s="391"/>
      <c r="E21" s="392"/>
      <c r="G21" s="368"/>
      <c r="I21" s="368"/>
    </row>
    <row r="22" spans="1:10" x14ac:dyDescent="0.3">
      <c r="A22" s="316"/>
      <c r="B22" s="382" t="s">
        <v>10</v>
      </c>
      <c r="C22" s="391"/>
      <c r="D22" s="391"/>
      <c r="E22" s="392"/>
      <c r="G22" s="368"/>
      <c r="I22" s="368"/>
    </row>
    <row r="23" spans="1:10" x14ac:dyDescent="0.3">
      <c r="B23" s="386" t="s">
        <v>11</v>
      </c>
      <c r="C23" s="391"/>
      <c r="D23" s="391"/>
      <c r="E23" s="392"/>
      <c r="G23" s="368"/>
      <c r="H23" s="397"/>
      <c r="I23" s="368"/>
    </row>
    <row r="24" spans="1:10" x14ac:dyDescent="0.3">
      <c r="A24" s="316"/>
      <c r="B24" s="382" t="s">
        <v>12</v>
      </c>
      <c r="C24" s="391">
        <f>+'Flujo de Fondos Calculo GS U$S'!C80</f>
        <v>-3385163.9094648389</v>
      </c>
      <c r="D24" s="391"/>
      <c r="E24" s="392">
        <v>0</v>
      </c>
      <c r="G24" s="368"/>
      <c r="H24" s="397"/>
      <c r="I24" s="368"/>
    </row>
    <row r="25" spans="1:10" x14ac:dyDescent="0.3">
      <c r="B25" s="382" t="s">
        <v>13</v>
      </c>
      <c r="C25" s="398">
        <f>+'Flujo de Fondos Calculo GS U$S'!C88</f>
        <v>3218000</v>
      </c>
      <c r="D25" s="391"/>
      <c r="E25" s="399">
        <v>0</v>
      </c>
    </row>
    <row r="26" spans="1:10" x14ac:dyDescent="0.3">
      <c r="A26" s="316"/>
      <c r="B26" s="382" t="s">
        <v>14</v>
      </c>
      <c r="C26" s="331">
        <f>SUM(C24:C25)</f>
        <v>-167163.90946483891</v>
      </c>
      <c r="D26" s="391"/>
      <c r="E26" s="390">
        <v>0</v>
      </c>
    </row>
    <row r="27" spans="1:10" ht="17.25" thickBot="1" x14ac:dyDescent="0.35">
      <c r="B27" s="400" t="s">
        <v>15</v>
      </c>
      <c r="C27" s="401">
        <f>+C12+C20+C26</f>
        <v>68524.639942053647</v>
      </c>
      <c r="D27" s="332"/>
      <c r="E27" s="402">
        <v>0</v>
      </c>
      <c r="H27" s="306"/>
      <c r="I27" s="368"/>
      <c r="J27" s="368"/>
    </row>
    <row r="28" spans="1:10" ht="17.25" thickTop="1" x14ac:dyDescent="0.3">
      <c r="A28" s="316"/>
      <c r="B28" s="378"/>
      <c r="C28" s="637">
        <f>C27-'1.BG USD'!C12</f>
        <v>-4.3912161199841648E-3</v>
      </c>
      <c r="D28" s="547">
        <f>+D27-'1.BG USD'!D12</f>
        <v>0</v>
      </c>
      <c r="E28" s="547">
        <f>+E27-'1.BG USD'!D12</f>
        <v>0</v>
      </c>
      <c r="I28" s="368"/>
    </row>
    <row r="29" spans="1:10" x14ac:dyDescent="0.3">
      <c r="C29" s="403"/>
      <c r="D29" s="404"/>
      <c r="E29" s="404"/>
    </row>
    <row r="30" spans="1:10" x14ac:dyDescent="0.3">
      <c r="B30" s="278" t="s">
        <v>154</v>
      </c>
      <c r="C30" s="404"/>
      <c r="D30" s="404"/>
      <c r="E30" s="404"/>
    </row>
    <row r="31" spans="1:10" x14ac:dyDescent="0.3">
      <c r="C31" s="368"/>
      <c r="D31" s="368"/>
      <c r="E31" s="368"/>
    </row>
    <row r="32" spans="1:10" x14ac:dyDescent="0.3">
      <c r="B32" s="316"/>
      <c r="C32" s="368"/>
      <c r="D32" s="368"/>
      <c r="E32" s="368"/>
      <c r="F32" s="368"/>
      <c r="G32" s="368"/>
      <c r="I32" s="368"/>
    </row>
    <row r="33" spans="2:7" x14ac:dyDescent="0.3">
      <c r="B33" s="341"/>
      <c r="C33" s="368"/>
      <c r="D33" s="368"/>
      <c r="E33" s="368"/>
    </row>
    <row r="34" spans="2:7" x14ac:dyDescent="0.3">
      <c r="B34" s="316"/>
      <c r="C34" s="397"/>
      <c r="D34" s="368"/>
      <c r="E34" s="368"/>
    </row>
    <row r="35" spans="2:7" x14ac:dyDescent="0.3">
      <c r="C35" s="368"/>
      <c r="D35" s="368"/>
      <c r="E35" s="368"/>
      <c r="F35" s="405"/>
    </row>
    <row r="36" spans="2:7" x14ac:dyDescent="0.3">
      <c r="B36" s="351"/>
      <c r="C36" s="680"/>
      <c r="D36" s="680"/>
      <c r="E36" s="680"/>
      <c r="F36" s="680"/>
      <c r="G36" s="680"/>
    </row>
    <row r="37" spans="2:7" x14ac:dyDescent="0.3">
      <c r="B37" s="351"/>
      <c r="C37" s="680"/>
      <c r="D37" s="680"/>
      <c r="E37" s="680"/>
      <c r="F37" s="680"/>
      <c r="G37" s="680"/>
    </row>
    <row r="38" spans="2:7" x14ac:dyDescent="0.3">
      <c r="C38" s="368"/>
      <c r="D38" s="368"/>
      <c r="E38" s="368"/>
    </row>
  </sheetData>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7"/>
  <sheetViews>
    <sheetView showGridLines="0" topLeftCell="A37" zoomScaleNormal="100" workbookViewId="0">
      <selection activeCell="C42" sqref="C42"/>
    </sheetView>
  </sheetViews>
  <sheetFormatPr baseColWidth="10" defaultColWidth="9.140625" defaultRowHeight="16.5" x14ac:dyDescent="0.3"/>
  <cols>
    <col min="1" max="1" width="11.42578125" style="260" customWidth="1"/>
    <col min="2" max="2" width="65.42578125" style="260" customWidth="1"/>
    <col min="3" max="3" width="19.85546875" style="317" customWidth="1"/>
    <col min="4" max="4" width="19.140625" style="317" customWidth="1"/>
    <col min="5" max="5" width="17.28515625" style="260" bestFit="1" customWidth="1"/>
    <col min="6" max="6" width="15.85546875" style="286" customWidth="1"/>
    <col min="7" max="7" width="16.42578125" style="286" bestFit="1" customWidth="1"/>
    <col min="8" max="16384" width="9.140625" style="260"/>
  </cols>
  <sheetData>
    <row r="1" spans="1:8" s="285" customFormat="1" x14ac:dyDescent="0.3">
      <c r="A1" s="278"/>
      <c r="B1" s="282"/>
      <c r="C1" s="283"/>
      <c r="D1" s="406"/>
      <c r="E1" s="282"/>
      <c r="F1" s="284"/>
      <c r="G1" s="284"/>
    </row>
    <row r="2" spans="1:8" s="285" customFormat="1" ht="27" x14ac:dyDescent="0.5">
      <c r="A2" s="278"/>
      <c r="B2" s="678" t="s">
        <v>325</v>
      </c>
      <c r="C2" s="678"/>
      <c r="D2" s="678"/>
      <c r="E2" s="407"/>
      <c r="F2" s="284"/>
      <c r="G2" s="284"/>
    </row>
    <row r="3" spans="1:8" ht="21.75" customHeight="1" x14ac:dyDescent="0.5">
      <c r="B3" s="681" t="s">
        <v>183</v>
      </c>
      <c r="C3" s="681"/>
      <c r="D3" s="681"/>
    </row>
    <row r="4" spans="1:8" ht="21.75" customHeight="1" x14ac:dyDescent="0.3">
      <c r="B4" s="673" t="s">
        <v>355</v>
      </c>
      <c r="C4" s="673"/>
      <c r="D4" s="673"/>
      <c r="E4" s="278"/>
    </row>
    <row r="5" spans="1:8" ht="14.25" customHeight="1" x14ac:dyDescent="0.3">
      <c r="B5" s="688" t="s">
        <v>56</v>
      </c>
      <c r="C5" s="688"/>
      <c r="D5" s="688"/>
      <c r="G5" s="306"/>
      <c r="H5" s="278"/>
    </row>
    <row r="6" spans="1:8" ht="14.25" customHeight="1" thickBot="1" x14ac:dyDescent="0.35">
      <c r="B6" s="408"/>
      <c r="C6" s="625">
        <f>+INDICE!M2</f>
        <v>7289.83</v>
      </c>
      <c r="D6" s="640">
        <f>INDICE!M3</f>
        <v>7307.2</v>
      </c>
      <c r="G6" s="306"/>
      <c r="H6" s="278"/>
    </row>
    <row r="7" spans="1:8" x14ac:dyDescent="0.3">
      <c r="B7" s="290" t="s">
        <v>37</v>
      </c>
      <c r="C7" s="409">
        <f>+INDICE!P3</f>
        <v>2023</v>
      </c>
      <c r="D7" s="410">
        <f>+INDICE!P2</f>
        <v>2022</v>
      </c>
      <c r="G7" s="306"/>
      <c r="H7" s="278"/>
    </row>
    <row r="8" spans="1:8" ht="17.25" customHeight="1" x14ac:dyDescent="0.3">
      <c r="B8" s="292" t="s">
        <v>38</v>
      </c>
      <c r="C8" s="411"/>
      <c r="D8" s="412"/>
      <c r="F8" s="294">
        <v>6979.36</v>
      </c>
      <c r="G8" s="294">
        <v>6979.36</v>
      </c>
      <c r="H8" s="278"/>
    </row>
    <row r="9" spans="1:8" ht="15" customHeight="1" x14ac:dyDescent="0.3">
      <c r="B9" s="292" t="s">
        <v>39</v>
      </c>
      <c r="C9" s="411"/>
      <c r="D9" s="412"/>
      <c r="G9" s="306"/>
      <c r="H9" s="278"/>
    </row>
    <row r="10" spans="1:8" ht="14.25" customHeight="1" x14ac:dyDescent="0.3">
      <c r="B10" s="295" t="s">
        <v>40</v>
      </c>
      <c r="C10" s="411">
        <f>+'1.BG USD'!C10*INDICE!M2</f>
        <v>499533007.99999994</v>
      </c>
      <c r="D10" s="412">
        <v>0</v>
      </c>
      <c r="E10" s="336"/>
      <c r="G10" s="306"/>
      <c r="H10" s="278"/>
    </row>
    <row r="11" spans="1:8" ht="14.25" customHeight="1" x14ac:dyDescent="0.3">
      <c r="B11" s="298"/>
      <c r="C11" s="411"/>
      <c r="D11" s="412"/>
      <c r="G11" s="306"/>
      <c r="H11" s="278"/>
    </row>
    <row r="12" spans="1:8" x14ac:dyDescent="0.3">
      <c r="B12" s="295"/>
      <c r="C12" s="413">
        <f>SUM(C10:C11)</f>
        <v>499533007.99999994</v>
      </c>
      <c r="D12" s="414">
        <f>SUM(D10:D11)</f>
        <v>0</v>
      </c>
      <c r="F12" s="415"/>
      <c r="G12" s="306"/>
      <c r="H12" s="278"/>
    </row>
    <row r="13" spans="1:8" x14ac:dyDescent="0.3">
      <c r="B13" s="292" t="s">
        <v>41</v>
      </c>
      <c r="C13" s="411"/>
      <c r="D13" s="412"/>
      <c r="G13" s="306"/>
      <c r="H13" s="278"/>
    </row>
    <row r="14" spans="1:8" x14ac:dyDescent="0.3">
      <c r="B14" s="298" t="s">
        <v>42</v>
      </c>
      <c r="C14" s="411">
        <f>+'1.BG USD'!C14*INDICE!M2</f>
        <v>0</v>
      </c>
      <c r="D14" s="412">
        <v>0</v>
      </c>
      <c r="F14" s="415"/>
      <c r="G14" s="306"/>
      <c r="H14" s="278"/>
    </row>
    <row r="15" spans="1:8" x14ac:dyDescent="0.3">
      <c r="B15" s="298" t="s">
        <v>43</v>
      </c>
      <c r="C15" s="411">
        <f>+'1.BG USD'!C15*INDICE!M3</f>
        <v>0</v>
      </c>
      <c r="D15" s="412">
        <v>0</v>
      </c>
    </row>
    <row r="16" spans="1:8" x14ac:dyDescent="0.3">
      <c r="B16" s="298" t="str">
        <f>+'1.BG USD'!B16</f>
        <v>Activos Biologicos en Producción</v>
      </c>
      <c r="C16" s="411">
        <f>+'1.BG USD'!C16*INDICE!M2</f>
        <v>25659724791</v>
      </c>
      <c r="D16" s="412">
        <v>0</v>
      </c>
    </row>
    <row r="17" spans="2:7" x14ac:dyDescent="0.3">
      <c r="B17" s="292"/>
      <c r="C17" s="413">
        <f>SUM(C14:C16)</f>
        <v>25659724791</v>
      </c>
      <c r="D17" s="414">
        <f>SUM(D14:D16)</f>
        <v>0</v>
      </c>
      <c r="F17" s="416"/>
      <c r="G17" s="415"/>
    </row>
    <row r="18" spans="2:7" x14ac:dyDescent="0.3">
      <c r="B18" s="292" t="str">
        <f>+'1.BG USD'!B18</f>
        <v>CREDITOS</v>
      </c>
      <c r="C18" s="411"/>
      <c r="D18" s="412"/>
      <c r="F18" s="416"/>
      <c r="G18" s="415"/>
    </row>
    <row r="19" spans="2:7" x14ac:dyDescent="0.3">
      <c r="B19" s="298" t="str">
        <f>+'1.BG USD'!B19</f>
        <v xml:space="preserve">Clientes </v>
      </c>
      <c r="C19" s="411">
        <f>+'1.BG USD'!C19*$C$6</f>
        <v>1696383477</v>
      </c>
      <c r="D19" s="412">
        <f>+'1.BG USD'!D19*$C$6</f>
        <v>0</v>
      </c>
      <c r="F19" s="416"/>
      <c r="G19" s="415"/>
    </row>
    <row r="20" spans="2:7" x14ac:dyDescent="0.3">
      <c r="B20" s="298" t="str">
        <f>+'1.BG USD'!B20</f>
        <v>Impuestos Corrientes</v>
      </c>
      <c r="C20" s="411">
        <f>+'1.BG USD'!C20*$C$6</f>
        <v>1570898879</v>
      </c>
      <c r="D20" s="412">
        <f>+'1.BG USD'!D20*$C$6</f>
        <v>0</v>
      </c>
      <c r="F20" s="416"/>
      <c r="G20" s="415"/>
    </row>
    <row r="21" spans="2:7" x14ac:dyDescent="0.3">
      <c r="B21" s="298" t="str">
        <f>+'1.BG USD'!B21</f>
        <v>Anticipos a Proveedores</v>
      </c>
      <c r="C21" s="411">
        <f>+'1.BG USD'!C21*$C$6</f>
        <v>9431579</v>
      </c>
      <c r="D21" s="412">
        <f>+'1.BG USD'!D21*$C$6</f>
        <v>0</v>
      </c>
      <c r="F21" s="416"/>
      <c r="G21" s="415"/>
    </row>
    <row r="22" spans="2:7" x14ac:dyDescent="0.3">
      <c r="B22" s="298"/>
      <c r="C22" s="413">
        <f>SUM(C18:C21)</f>
        <v>3276713935</v>
      </c>
      <c r="D22" s="414">
        <f>SUM(D18:D21)</f>
        <v>0</v>
      </c>
      <c r="F22" s="416"/>
      <c r="G22" s="415"/>
    </row>
    <row r="23" spans="2:7" x14ac:dyDescent="0.3">
      <c r="B23" s="298"/>
      <c r="C23" s="411"/>
      <c r="D23" s="412"/>
      <c r="F23" s="318"/>
    </row>
    <row r="24" spans="2:7" x14ac:dyDescent="0.3">
      <c r="B24" s="292" t="str">
        <f>+'1.BG USD'!B24</f>
        <v>GASTOS PAGADOS POR ADELANTADO</v>
      </c>
      <c r="C24" s="411"/>
      <c r="D24" s="412"/>
    </row>
    <row r="25" spans="2:7" x14ac:dyDescent="0.3">
      <c r="B25" s="298" t="str">
        <f>+'1.BG USD'!B25</f>
        <v>Alquileres pagados por adelantado</v>
      </c>
      <c r="C25" s="411">
        <f>+'1.BG USD'!C27*INDICE!M2-17</f>
        <v>1056641301</v>
      </c>
      <c r="D25" s="412">
        <v>0</v>
      </c>
    </row>
    <row r="26" spans="2:7" x14ac:dyDescent="0.3">
      <c r="B26" s="298"/>
      <c r="C26" s="413">
        <f>+C25</f>
        <v>1056641301</v>
      </c>
      <c r="D26" s="414">
        <f>+D25</f>
        <v>0</v>
      </c>
    </row>
    <row r="27" spans="2:7" x14ac:dyDescent="0.3">
      <c r="B27" s="298"/>
      <c r="C27" s="411"/>
      <c r="D27" s="412"/>
    </row>
    <row r="28" spans="2:7" x14ac:dyDescent="0.3">
      <c r="B28" s="292" t="s">
        <v>57</v>
      </c>
      <c r="C28" s="413">
        <f>+C12+C17+C22+C26</f>
        <v>30492613035</v>
      </c>
      <c r="D28" s="414">
        <f>+D12+D17+D22+D26</f>
        <v>0</v>
      </c>
    </row>
    <row r="29" spans="2:7" x14ac:dyDescent="0.3">
      <c r="B29" s="292"/>
      <c r="C29" s="417"/>
      <c r="D29" s="418"/>
    </row>
    <row r="30" spans="2:7" x14ac:dyDescent="0.3">
      <c r="B30" s="292" t="s">
        <v>44</v>
      </c>
      <c r="C30" s="417"/>
      <c r="D30" s="418"/>
    </row>
    <row r="31" spans="2:7" x14ac:dyDescent="0.3">
      <c r="B31" s="292" t="s">
        <v>41</v>
      </c>
      <c r="C31" s="417"/>
      <c r="D31" s="418"/>
      <c r="F31" s="416"/>
    </row>
    <row r="32" spans="2:7" ht="27.75" customHeight="1" x14ac:dyDescent="0.3">
      <c r="B32" s="298" t="s">
        <v>42</v>
      </c>
      <c r="C32" s="419">
        <f>+'1.BG USD'!C31*C6</f>
        <v>0</v>
      </c>
      <c r="D32" s="420">
        <f>+'1.BG USD'!D31*D6</f>
        <v>0</v>
      </c>
    </row>
    <row r="33" spans="2:5" x14ac:dyDescent="0.3">
      <c r="B33" s="298" t="s">
        <v>43</v>
      </c>
      <c r="C33" s="419">
        <v>0</v>
      </c>
      <c r="D33" s="420">
        <v>0</v>
      </c>
    </row>
    <row r="34" spans="2:5" x14ac:dyDescent="0.3">
      <c r="B34" s="298"/>
      <c r="C34" s="413">
        <f>+C32+C33</f>
        <v>0</v>
      </c>
      <c r="D34" s="414">
        <f>+D32+D33</f>
        <v>0</v>
      </c>
    </row>
    <row r="35" spans="2:5" x14ac:dyDescent="0.3">
      <c r="B35" s="298"/>
      <c r="C35" s="417"/>
      <c r="D35" s="418"/>
    </row>
    <row r="36" spans="2:5" x14ac:dyDescent="0.3">
      <c r="B36" s="292" t="s">
        <v>195</v>
      </c>
      <c r="C36" s="421"/>
      <c r="D36" s="418"/>
    </row>
    <row r="37" spans="2:5" x14ac:dyDescent="0.3">
      <c r="B37" s="298" t="s">
        <v>196</v>
      </c>
      <c r="C37" s="422">
        <f>+'1.BG USD'!C36*C6</f>
        <v>612183694.99999988</v>
      </c>
      <c r="D37" s="638">
        <f>+'1.BG USD'!D36*D6</f>
        <v>0</v>
      </c>
    </row>
    <row r="38" spans="2:5" x14ac:dyDescent="0.3">
      <c r="B38" s="298" t="s">
        <v>197</v>
      </c>
      <c r="C38" s="422">
        <v>0</v>
      </c>
      <c r="D38" s="638">
        <v>0</v>
      </c>
    </row>
    <row r="39" spans="2:5" x14ac:dyDescent="0.3">
      <c r="B39" s="298" t="s">
        <v>322</v>
      </c>
      <c r="C39" s="422">
        <f>'1.BG USD'!C38*C6</f>
        <v>266433836.00000003</v>
      </c>
      <c r="D39" s="638">
        <f>'1.BG USD'!D38*D6</f>
        <v>0</v>
      </c>
    </row>
    <row r="40" spans="2:5" x14ac:dyDescent="0.3">
      <c r="B40" s="292"/>
      <c r="C40" s="413">
        <f>SUM(C37:C39)</f>
        <v>878617530.99999988</v>
      </c>
      <c r="D40" s="414">
        <f>SUM(D37:D39)</f>
        <v>0</v>
      </c>
    </row>
    <row r="41" spans="2:5" ht="17.25" thickBot="1" x14ac:dyDescent="0.35">
      <c r="B41" s="292"/>
      <c r="C41" s="423">
        <f>+C34+C40</f>
        <v>878617530.99999988</v>
      </c>
      <c r="D41" s="424">
        <f>+D34+D40</f>
        <v>0</v>
      </c>
    </row>
    <row r="42" spans="2:5" ht="18" thickTop="1" thickBot="1" x14ac:dyDescent="0.35">
      <c r="B42" s="292" t="s">
        <v>45</v>
      </c>
      <c r="C42" s="425">
        <f>+C28+C41</f>
        <v>31371230566</v>
      </c>
      <c r="D42" s="426">
        <f>+D28+D41</f>
        <v>0</v>
      </c>
    </row>
    <row r="43" spans="2:5" ht="15.75" customHeight="1" thickTop="1" x14ac:dyDescent="0.3">
      <c r="B43" s="308" t="s">
        <v>46</v>
      </c>
      <c r="C43" s="427"/>
      <c r="D43" s="428"/>
    </row>
    <row r="44" spans="2:5" x14ac:dyDescent="0.3">
      <c r="B44" s="292" t="s">
        <v>47</v>
      </c>
      <c r="C44" s="411"/>
      <c r="D44" s="412"/>
    </row>
    <row r="45" spans="2:5" x14ac:dyDescent="0.3">
      <c r="B45" s="292" t="s">
        <v>48</v>
      </c>
      <c r="C45" s="411"/>
      <c r="D45" s="412"/>
    </row>
    <row r="46" spans="2:5" x14ac:dyDescent="0.3">
      <c r="B46" s="295" t="s">
        <v>49</v>
      </c>
      <c r="C46" s="411">
        <f>'1.BG USD'!C45*D6</f>
        <v>271438658.52800006</v>
      </c>
      <c r="D46" s="412">
        <v>0</v>
      </c>
    </row>
    <row r="47" spans="2:5" x14ac:dyDescent="0.3">
      <c r="B47" s="298" t="s">
        <v>168</v>
      </c>
      <c r="C47" s="411">
        <f>'1.BG USD'!C46*D6-12</f>
        <v>6009270644.8800001</v>
      </c>
      <c r="D47" s="412">
        <f>'1.BG USD'!D46*E6</f>
        <v>0</v>
      </c>
    </row>
    <row r="48" spans="2:5" x14ac:dyDescent="0.3">
      <c r="B48" s="292" t="s">
        <v>50</v>
      </c>
      <c r="C48" s="413">
        <f>SUM(C46:C47)</f>
        <v>6280709303.408</v>
      </c>
      <c r="D48" s="414">
        <f>SUM(D46:D47)</f>
        <v>0</v>
      </c>
      <c r="E48" s="328"/>
    </row>
    <row r="49" spans="2:4" x14ac:dyDescent="0.3">
      <c r="B49" s="292" t="str">
        <f>+'1.BG USD'!B49</f>
        <v>PLAN FONDO DE INVERSION IN GANADERO U$S</v>
      </c>
      <c r="C49" s="429">
        <v>23255866000</v>
      </c>
      <c r="D49" s="430">
        <v>0</v>
      </c>
    </row>
    <row r="50" spans="2:4" x14ac:dyDescent="0.3">
      <c r="B50" s="292" t="str">
        <f>+'1.BG USD'!B50</f>
        <v>RESULTADOS</v>
      </c>
      <c r="C50" s="417">
        <f>+C51+C52</f>
        <v>1834655262.3599999</v>
      </c>
      <c r="D50" s="418">
        <f>+D51+D52</f>
        <v>0</v>
      </c>
    </row>
    <row r="51" spans="2:4" x14ac:dyDescent="0.3">
      <c r="B51" s="298" t="s">
        <v>159</v>
      </c>
      <c r="C51" s="422">
        <v>-9863963</v>
      </c>
      <c r="D51" s="418">
        <v>0</v>
      </c>
    </row>
    <row r="52" spans="2:4" x14ac:dyDescent="0.3">
      <c r="B52" s="298" t="s">
        <v>198</v>
      </c>
      <c r="C52" s="596">
        <f>'[4]BALANCE GENERAL'!$H$72</f>
        <v>1844519225.3599999</v>
      </c>
      <c r="D52" s="597">
        <v>0</v>
      </c>
    </row>
    <row r="53" spans="2:4" x14ac:dyDescent="0.3">
      <c r="B53" s="292" t="s">
        <v>51</v>
      </c>
      <c r="C53" s="431">
        <f>SUM(C49:C50)</f>
        <v>25090521262.360001</v>
      </c>
      <c r="D53" s="432">
        <f>SUM(D49:D50)</f>
        <v>0</v>
      </c>
    </row>
    <row r="54" spans="2:4" ht="17.25" thickBot="1" x14ac:dyDescent="0.35">
      <c r="B54" s="292" t="s">
        <v>52</v>
      </c>
      <c r="C54" s="425">
        <f>+C48+C53</f>
        <v>31371230565.768002</v>
      </c>
      <c r="D54" s="426">
        <f>+D48+D53</f>
        <v>0</v>
      </c>
    </row>
    <row r="55" spans="2:4" ht="18" thickTop="1" thickBot="1" x14ac:dyDescent="0.35">
      <c r="B55" s="433"/>
      <c r="C55" s="639">
        <f>+C54-C42</f>
        <v>-0.23199844360351563</v>
      </c>
      <c r="D55" s="641">
        <f>D54-D42</f>
        <v>0</v>
      </c>
    </row>
    <row r="56" spans="2:4" x14ac:dyDescent="0.3">
      <c r="C56" s="585">
        <f>+C54-C42</f>
        <v>-0.23199844360351563</v>
      </c>
      <c r="D56" s="585">
        <f>+D54-D42</f>
        <v>0</v>
      </c>
    </row>
    <row r="57" spans="2:4" x14ac:dyDescent="0.3">
      <c r="B57" s="278" t="s">
        <v>154</v>
      </c>
      <c r="C57" s="434"/>
      <c r="D57" s="435"/>
    </row>
    <row r="58" spans="2:4" x14ac:dyDescent="0.3">
      <c r="B58" s="338"/>
    </row>
    <row r="59" spans="2:4" x14ac:dyDescent="0.3">
      <c r="B59" s="316"/>
    </row>
    <row r="67" ht="21" customHeight="1" x14ac:dyDescent="0.3"/>
  </sheetData>
  <mergeCells count="4">
    <mergeCell ref="B3:D3"/>
    <mergeCell ref="B5:D5"/>
    <mergeCell ref="B2:D2"/>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L43"/>
  <sheetViews>
    <sheetView showGridLines="0" topLeftCell="B1" workbookViewId="0">
      <selection activeCell="F25" sqref="F25"/>
    </sheetView>
  </sheetViews>
  <sheetFormatPr baseColWidth="10" defaultColWidth="9.140625" defaultRowHeight="16.5" x14ac:dyDescent="0.3"/>
  <cols>
    <col min="1" max="1" width="11.42578125" style="260" customWidth="1"/>
    <col min="2" max="2" width="64.28515625" style="260" customWidth="1"/>
    <col min="3" max="3" width="16.28515625" style="455" bestFit="1" customWidth="1"/>
    <col min="4" max="4" width="22.140625" style="455" customWidth="1"/>
    <col min="5" max="5" width="16.42578125" style="260" customWidth="1"/>
    <col min="6" max="6" width="17.42578125" style="260" bestFit="1" customWidth="1"/>
    <col min="7" max="7" width="13.7109375" style="260" bestFit="1" customWidth="1"/>
    <col min="8" max="16384" width="9.140625" style="260"/>
  </cols>
  <sheetData>
    <row r="1" spans="2:12" x14ac:dyDescent="0.3">
      <c r="B1" s="282"/>
      <c r="C1" s="436"/>
      <c r="D1" s="437"/>
      <c r="E1" s="282"/>
      <c r="F1" s="282"/>
    </row>
    <row r="2" spans="2:12" ht="27" x14ac:dyDescent="0.5">
      <c r="B2" s="678" t="s">
        <v>351</v>
      </c>
      <c r="C2" s="678"/>
      <c r="D2" s="678"/>
      <c r="E2" s="407"/>
      <c r="F2" s="342"/>
    </row>
    <row r="3" spans="2:12" ht="27" x14ac:dyDescent="0.5">
      <c r="B3" s="681" t="s">
        <v>186</v>
      </c>
      <c r="C3" s="681"/>
      <c r="D3" s="681"/>
      <c r="E3" s="438"/>
      <c r="F3" s="439"/>
    </row>
    <row r="4" spans="2:12" x14ac:dyDescent="0.3">
      <c r="B4" s="673" t="s">
        <v>355</v>
      </c>
      <c r="C4" s="673"/>
      <c r="D4" s="673"/>
      <c r="E4" s="278"/>
      <c r="F4" s="439"/>
    </row>
    <row r="5" spans="2:12" x14ac:dyDescent="0.3">
      <c r="B5" s="688" t="s">
        <v>58</v>
      </c>
      <c r="C5" s="688"/>
      <c r="D5" s="688"/>
      <c r="G5" s="261"/>
      <c r="H5" s="261"/>
      <c r="I5" s="261"/>
      <c r="J5" s="261"/>
      <c r="K5" s="261"/>
      <c r="L5" s="261"/>
    </row>
    <row r="6" spans="2:12" x14ac:dyDescent="0.3">
      <c r="B6" s="316"/>
      <c r="C6" s="627">
        <f>'[4]ESTADOS DE RESULTADOS'!$G$9</f>
        <v>7251.09</v>
      </c>
      <c r="D6" s="628"/>
      <c r="E6" s="261"/>
      <c r="G6" s="261"/>
      <c r="H6" s="261"/>
      <c r="I6" s="261"/>
      <c r="J6" s="261"/>
      <c r="K6" s="261"/>
      <c r="L6" s="261"/>
    </row>
    <row r="7" spans="2:12" x14ac:dyDescent="0.3">
      <c r="B7" s="440"/>
      <c r="C7" s="441">
        <f>+INDICE!P3</f>
        <v>2023</v>
      </c>
      <c r="D7" s="442">
        <f>+INDICE!P2</f>
        <v>2022</v>
      </c>
      <c r="E7" s="261"/>
      <c r="G7" s="443"/>
      <c r="H7" s="443"/>
      <c r="I7" s="261"/>
      <c r="J7" s="261"/>
      <c r="K7" s="261"/>
      <c r="L7" s="261"/>
    </row>
    <row r="8" spans="2:12" x14ac:dyDescent="0.3">
      <c r="B8" s="610" t="s">
        <v>25</v>
      </c>
      <c r="C8" s="611"/>
      <c r="D8" s="612"/>
      <c r="E8" s="261"/>
      <c r="G8" s="443"/>
      <c r="H8" s="261"/>
      <c r="I8" s="261"/>
      <c r="J8" s="261"/>
      <c r="K8" s="261"/>
      <c r="L8" s="261"/>
    </row>
    <row r="9" spans="2:12" x14ac:dyDescent="0.3">
      <c r="B9" s="386"/>
      <c r="C9" s="444"/>
      <c r="D9" s="445"/>
      <c r="E9" s="261"/>
      <c r="G9" s="343"/>
      <c r="H9" s="341"/>
      <c r="I9" s="341"/>
      <c r="J9" s="261"/>
      <c r="K9" s="261"/>
      <c r="L9" s="261"/>
    </row>
    <row r="10" spans="2:12" x14ac:dyDescent="0.3">
      <c r="B10" s="386" t="s">
        <v>26</v>
      </c>
      <c r="C10" s="444"/>
      <c r="D10" s="445"/>
      <c r="E10" s="261"/>
      <c r="G10" s="341"/>
      <c r="H10" s="341"/>
      <c r="I10" s="341"/>
      <c r="J10" s="261"/>
      <c r="K10" s="261"/>
      <c r="L10" s="261"/>
    </row>
    <row r="11" spans="2:12" x14ac:dyDescent="0.3">
      <c r="B11" s="382" t="str">
        <f>+'2.EERR USD'!B12</f>
        <v xml:space="preserve">Intereses </v>
      </c>
      <c r="C11" s="444">
        <f>+'2.EERR USD'!C12*$C$6</f>
        <v>0</v>
      </c>
      <c r="D11" s="445">
        <f>+'2.EERR USD'!D12*$C$6</f>
        <v>0</v>
      </c>
      <c r="E11" s="261"/>
      <c r="G11" s="446"/>
      <c r="H11" s="446"/>
      <c r="I11" s="341"/>
      <c r="J11" s="261"/>
      <c r="K11" s="261"/>
      <c r="L11" s="261"/>
    </row>
    <row r="12" spans="2:12" x14ac:dyDescent="0.3">
      <c r="B12" s="382" t="str">
        <f>+'2.EERR USD'!B13</f>
        <v xml:space="preserve">Otros </v>
      </c>
      <c r="C12" s="444">
        <f>+'2.EERR USD'!C13*C6-31</f>
        <v>1894255</v>
      </c>
      <c r="D12" s="445">
        <f>+'2.EERR USD'!D13*D6</f>
        <v>0</v>
      </c>
      <c r="E12" s="261"/>
      <c r="G12" s="341"/>
      <c r="H12" s="341"/>
      <c r="I12" s="341"/>
      <c r="J12" s="261"/>
      <c r="K12" s="261"/>
      <c r="L12" s="261"/>
    </row>
    <row r="13" spans="2:12" x14ac:dyDescent="0.3">
      <c r="B13" s="382" t="str">
        <f>+'2.EERR USD'!B14</f>
        <v>Ingresos por Tenenciade Ganado</v>
      </c>
      <c r="C13" s="444">
        <f>+'2.EERR USD'!C14*$C$6</f>
        <v>8818756732.0000019</v>
      </c>
      <c r="D13" s="445">
        <f>+'2.EERR USD'!D14*$C$6</f>
        <v>0</v>
      </c>
      <c r="E13" s="261"/>
      <c r="G13" s="341"/>
      <c r="H13" s="341"/>
      <c r="I13" s="341"/>
      <c r="J13" s="261"/>
      <c r="K13" s="261"/>
      <c r="L13" s="261"/>
    </row>
    <row r="14" spans="2:12" x14ac:dyDescent="0.3">
      <c r="B14" s="652" t="s">
        <v>307</v>
      </c>
      <c r="C14" s="653">
        <v>183822954</v>
      </c>
      <c r="D14" s="654">
        <v>0</v>
      </c>
      <c r="E14" s="261"/>
      <c r="G14" s="341"/>
      <c r="H14" s="341"/>
      <c r="I14" s="341"/>
      <c r="J14" s="261"/>
      <c r="K14" s="261"/>
      <c r="L14" s="261"/>
    </row>
    <row r="15" spans="2:12" x14ac:dyDescent="0.3">
      <c r="B15" s="386" t="s">
        <v>29</v>
      </c>
      <c r="C15" s="441">
        <f>SUM(C10:C14)</f>
        <v>9004473941.0000019</v>
      </c>
      <c r="D15" s="442">
        <f>SUM(D10:D14)</f>
        <v>0</v>
      </c>
      <c r="E15" s="261"/>
      <c r="G15" s="341"/>
      <c r="I15" s="341"/>
      <c r="J15" s="261"/>
      <c r="K15" s="261"/>
      <c r="L15" s="261"/>
    </row>
    <row r="16" spans="2:12" ht="21.75" customHeight="1" x14ac:dyDescent="0.3">
      <c r="B16" s="386" t="s">
        <v>30</v>
      </c>
      <c r="C16" s="444"/>
      <c r="D16" s="445"/>
      <c r="E16" s="261"/>
      <c r="G16" s="341"/>
      <c r="I16" s="341"/>
      <c r="J16" s="261"/>
      <c r="K16" s="261"/>
      <c r="L16" s="261"/>
    </row>
    <row r="17" spans="2:12" x14ac:dyDescent="0.3">
      <c r="B17" s="447" t="s">
        <v>31</v>
      </c>
      <c r="C17" s="444">
        <f>+'2.EERR USD'!C17*$C$6-1</f>
        <v>1053076352</v>
      </c>
      <c r="D17" s="445">
        <f>+'2.EERR USD'!D17*$C$6</f>
        <v>0</v>
      </c>
      <c r="E17" s="261"/>
      <c r="F17" s="328"/>
      <c r="G17" s="261"/>
      <c r="H17" s="261"/>
      <c r="I17" s="261"/>
      <c r="J17" s="261"/>
      <c r="K17" s="261"/>
      <c r="L17" s="261"/>
    </row>
    <row r="18" spans="2:12" hidden="1" x14ac:dyDescent="0.3">
      <c r="B18" s="448" t="s">
        <v>32</v>
      </c>
      <c r="C18" s="444">
        <f>+'2.EERR USD'!C18*$C$6</f>
        <v>0</v>
      </c>
      <c r="D18" s="445">
        <f>+'2.EERR USD'!D18*$C$6</f>
        <v>0</v>
      </c>
      <c r="E18" s="261"/>
      <c r="G18" s="261"/>
      <c r="H18" s="261"/>
      <c r="I18" s="261"/>
      <c r="J18" s="261"/>
      <c r="K18" s="261"/>
      <c r="L18" s="261"/>
    </row>
    <row r="19" spans="2:12" x14ac:dyDescent="0.3">
      <c r="B19" s="447" t="s">
        <v>33</v>
      </c>
      <c r="C19" s="444">
        <v>0</v>
      </c>
      <c r="D19" s="445">
        <v>0</v>
      </c>
      <c r="E19" s="261"/>
      <c r="G19" s="261"/>
      <c r="H19" s="261"/>
      <c r="I19" s="261"/>
      <c r="J19" s="261"/>
      <c r="K19" s="261"/>
      <c r="L19" s="261"/>
    </row>
    <row r="20" spans="2:12" x14ac:dyDescent="0.3">
      <c r="B20" s="382" t="s">
        <v>34</v>
      </c>
      <c r="C20" s="444">
        <f>+'2.EERR USD'!C20*C6-28</f>
        <v>178876749</v>
      </c>
      <c r="D20" s="445">
        <v>0</v>
      </c>
      <c r="E20" s="261"/>
      <c r="G20" s="334"/>
      <c r="H20" s="261"/>
      <c r="I20" s="261"/>
      <c r="J20" s="261"/>
      <c r="K20" s="261"/>
      <c r="L20" s="261"/>
    </row>
    <row r="21" spans="2:12" x14ac:dyDescent="0.3">
      <c r="B21" s="382" t="str">
        <f>+'2.EERR USD'!B21</f>
        <v>Costo de Trasformacion de Activo Biologico</v>
      </c>
      <c r="C21" s="444">
        <f>+'2.EERR USD'!C21*$C$6</f>
        <v>5904600034</v>
      </c>
      <c r="D21" s="445">
        <f>+'2.EERR USD'!D21*$C$6</f>
        <v>0</v>
      </c>
      <c r="E21" s="261"/>
      <c r="G21" s="334"/>
      <c r="H21" s="261"/>
      <c r="I21" s="261"/>
      <c r="J21" s="261"/>
      <c r="K21" s="261"/>
      <c r="L21" s="261"/>
    </row>
    <row r="22" spans="2:12" x14ac:dyDescent="0.3">
      <c r="B22" s="652" t="s">
        <v>306</v>
      </c>
      <c r="C22" s="653">
        <v>23401581</v>
      </c>
      <c r="D22" s="654">
        <v>0</v>
      </c>
      <c r="E22" s="261"/>
      <c r="G22" s="334"/>
      <c r="H22" s="261"/>
      <c r="I22" s="261"/>
      <c r="J22" s="261"/>
      <c r="K22" s="261"/>
      <c r="L22" s="261"/>
    </row>
    <row r="23" spans="2:12" x14ac:dyDescent="0.3">
      <c r="B23" s="449" t="s">
        <v>35</v>
      </c>
      <c r="C23" s="441">
        <f>SUM(C17:C22)</f>
        <v>7159954716</v>
      </c>
      <c r="D23" s="442">
        <f>SUM(D17:D22)</f>
        <v>0</v>
      </c>
      <c r="E23" s="261"/>
      <c r="I23" s="261"/>
      <c r="J23" s="261"/>
      <c r="K23" s="261"/>
      <c r="L23" s="261"/>
    </row>
    <row r="24" spans="2:12" ht="17.25" thickBot="1" x14ac:dyDescent="0.35">
      <c r="B24" s="449" t="s">
        <v>36</v>
      </c>
      <c r="C24" s="450">
        <f>+C15-C23</f>
        <v>1844519225.0000019</v>
      </c>
      <c r="D24" s="451">
        <f>+D15-D23</f>
        <v>0</v>
      </c>
      <c r="E24" s="261"/>
      <c r="G24" s="452"/>
      <c r="H24" s="261"/>
      <c r="I24" s="261"/>
      <c r="J24" s="261"/>
      <c r="K24" s="261"/>
      <c r="L24" s="261"/>
    </row>
    <row r="25" spans="2:12" ht="17.25" thickTop="1" x14ac:dyDescent="0.3">
      <c r="B25" s="453"/>
      <c r="C25" s="626">
        <f>C24-'5.BG G'!C52</f>
        <v>-0.35999798774719238</v>
      </c>
      <c r="D25" s="626"/>
      <c r="E25" s="261"/>
      <c r="G25" s="261"/>
      <c r="H25" s="261"/>
      <c r="I25" s="261"/>
      <c r="J25" s="261"/>
      <c r="K25" s="261"/>
      <c r="L25" s="261"/>
    </row>
    <row r="26" spans="2:12" x14ac:dyDescent="0.3">
      <c r="B26" s="454"/>
      <c r="C26" s="556">
        <f>+C24-'[6]ESTADOS DE RESULTADOS'!$C$75</f>
        <v>-5234907494.9999981</v>
      </c>
      <c r="D26" s="556">
        <f>D24-'[7]ESTADOS DE RESULTADOS'!$C$63</f>
        <v>-672841499</v>
      </c>
      <c r="E26" s="261"/>
      <c r="G26" s="261"/>
      <c r="H26" s="261"/>
      <c r="I26" s="261"/>
      <c r="J26" s="261"/>
      <c r="K26" s="261"/>
      <c r="L26" s="261"/>
    </row>
    <row r="27" spans="2:12" x14ac:dyDescent="0.3">
      <c r="B27" s="278" t="s">
        <v>154</v>
      </c>
      <c r="E27" s="261"/>
      <c r="G27" s="261"/>
      <c r="H27" s="261"/>
      <c r="I27" s="261"/>
      <c r="J27" s="261"/>
      <c r="K27" s="261"/>
      <c r="L27" s="261"/>
    </row>
    <row r="28" spans="2:12" x14ac:dyDescent="0.3">
      <c r="B28" s="456"/>
      <c r="C28" s="457"/>
      <c r="D28" s="457"/>
      <c r="E28" s="261"/>
      <c r="G28" s="261"/>
      <c r="H28" s="261"/>
      <c r="I28" s="452"/>
      <c r="J28" s="261"/>
      <c r="K28" s="261"/>
      <c r="L28" s="261"/>
    </row>
    <row r="29" spans="2:12" x14ac:dyDescent="0.3">
      <c r="E29" s="261"/>
      <c r="G29" s="261"/>
      <c r="H29" s="261"/>
      <c r="I29" s="261"/>
      <c r="J29" s="261"/>
      <c r="K29" s="261"/>
      <c r="L29" s="261"/>
    </row>
    <row r="30" spans="2:12" x14ac:dyDescent="0.3">
      <c r="E30" s="261"/>
      <c r="G30" s="261"/>
      <c r="H30" s="261"/>
      <c r="I30" s="452"/>
      <c r="J30" s="261"/>
      <c r="K30" s="261"/>
      <c r="L30" s="261"/>
    </row>
    <row r="31" spans="2:12" x14ac:dyDescent="0.3">
      <c r="B31" s="338"/>
      <c r="E31" s="261"/>
      <c r="G31" s="261"/>
      <c r="H31" s="261"/>
      <c r="I31" s="261"/>
      <c r="J31" s="261"/>
      <c r="K31" s="261"/>
      <c r="L31" s="261"/>
    </row>
    <row r="32" spans="2:12" x14ac:dyDescent="0.3">
      <c r="B32" s="316"/>
      <c r="E32" s="261"/>
    </row>
    <row r="33" spans="2:5" x14ac:dyDescent="0.3">
      <c r="B33" s="338"/>
      <c r="C33" s="457"/>
      <c r="D33" s="457"/>
      <c r="E33" s="261"/>
    </row>
    <row r="34" spans="2:5" x14ac:dyDescent="0.3">
      <c r="B34" s="338"/>
      <c r="E34" s="261"/>
    </row>
    <row r="35" spans="2:5" x14ac:dyDescent="0.3">
      <c r="B35" s="285"/>
      <c r="E35" s="261"/>
    </row>
    <row r="36" spans="2:5" x14ac:dyDescent="0.3">
      <c r="B36" s="338"/>
      <c r="E36" s="261"/>
    </row>
    <row r="37" spans="2:5" x14ac:dyDescent="0.3">
      <c r="B37" s="285"/>
      <c r="E37" s="261"/>
    </row>
    <row r="38" spans="2:5" x14ac:dyDescent="0.3">
      <c r="B38" s="338"/>
      <c r="C38" s="457"/>
      <c r="D38" s="457"/>
      <c r="E38" s="261"/>
    </row>
    <row r="39" spans="2:5" x14ac:dyDescent="0.3">
      <c r="B39" s="285"/>
      <c r="E39" s="261"/>
    </row>
    <row r="40" spans="2:5" x14ac:dyDescent="0.3">
      <c r="B40" s="338"/>
      <c r="E40" s="261"/>
    </row>
    <row r="41" spans="2:5" x14ac:dyDescent="0.3">
      <c r="B41" s="338"/>
      <c r="E41" s="261"/>
    </row>
    <row r="42" spans="2:5" x14ac:dyDescent="0.3">
      <c r="B42" s="338"/>
      <c r="E42" s="261"/>
    </row>
    <row r="43" spans="2:5" x14ac:dyDescent="0.3">
      <c r="B43" s="338"/>
      <c r="C43" s="457"/>
      <c r="D43" s="457"/>
      <c r="E43" s="261"/>
    </row>
  </sheetData>
  <mergeCells count="4">
    <mergeCell ref="B3:D3"/>
    <mergeCell ref="B5:D5"/>
    <mergeCell ref="B4:D4"/>
    <mergeCell ref="B2:D2"/>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topLeftCell="B1" workbookViewId="0">
      <selection activeCell="E17" sqref="E17"/>
    </sheetView>
  </sheetViews>
  <sheetFormatPr baseColWidth="10" defaultColWidth="9.140625" defaultRowHeight="16.5" x14ac:dyDescent="0.3"/>
  <cols>
    <col min="1" max="1" width="5.7109375" style="260" customWidth="1"/>
    <col min="2" max="2" width="40.42578125" style="260" customWidth="1"/>
    <col min="3" max="3" width="20.7109375" style="260" customWidth="1"/>
    <col min="4" max="4" width="21.28515625" style="260" customWidth="1"/>
    <col min="5" max="5" width="24.42578125" style="260" customWidth="1"/>
    <col min="6" max="6" width="13.7109375" style="260" customWidth="1"/>
    <col min="7" max="7" width="12.42578125" style="260" customWidth="1"/>
    <col min="8" max="8" width="11.42578125" style="260" bestFit="1" customWidth="1"/>
    <col min="9" max="9" width="13.28515625" style="260" customWidth="1"/>
    <col min="10" max="11" width="12.42578125" style="260" customWidth="1"/>
    <col min="12" max="16384" width="9.140625" style="260"/>
  </cols>
  <sheetData>
    <row r="1" spans="1:11" x14ac:dyDescent="0.3">
      <c r="A1" s="340"/>
      <c r="B1" s="341"/>
      <c r="C1" s="341"/>
      <c r="D1" s="341"/>
    </row>
    <row r="2" spans="1:11" x14ac:dyDescent="0.3">
      <c r="A2" s="341"/>
      <c r="B2" s="688" t="s">
        <v>325</v>
      </c>
      <c r="C2" s="688"/>
      <c r="D2" s="688"/>
      <c r="E2" s="688"/>
      <c r="F2" s="342"/>
      <c r="G2" s="341"/>
      <c r="H2" s="341"/>
      <c r="I2" s="341"/>
      <c r="J2" s="341"/>
      <c r="K2" s="341"/>
    </row>
    <row r="3" spans="1:11" x14ac:dyDescent="0.3">
      <c r="A3" s="340"/>
      <c r="B3" s="689" t="s">
        <v>16</v>
      </c>
      <c r="C3" s="689"/>
      <c r="D3" s="689"/>
      <c r="E3" s="689"/>
      <c r="F3" s="341"/>
      <c r="G3" s="341"/>
      <c r="H3" s="341"/>
      <c r="I3" s="344"/>
      <c r="J3" s="344"/>
      <c r="K3" s="344"/>
    </row>
    <row r="4" spans="1:11" x14ac:dyDescent="0.3">
      <c r="A4" s="340"/>
      <c r="B4" s="673" t="s">
        <v>355</v>
      </c>
      <c r="C4" s="673"/>
      <c r="D4" s="673"/>
      <c r="E4" s="673"/>
      <c r="F4" s="341"/>
      <c r="G4" s="341"/>
      <c r="H4" s="341"/>
      <c r="I4" s="344"/>
      <c r="J4" s="344"/>
      <c r="K4" s="344"/>
    </row>
    <row r="5" spans="1:11" x14ac:dyDescent="0.3">
      <c r="A5" s="344"/>
      <c r="B5" s="690" t="s">
        <v>58</v>
      </c>
      <c r="C5" s="690"/>
      <c r="D5" s="690"/>
      <c r="E5" s="690"/>
      <c r="I5" s="344"/>
      <c r="J5" s="344"/>
      <c r="K5" s="344"/>
    </row>
    <row r="6" spans="1:11" x14ac:dyDescent="0.3">
      <c r="A6" s="344"/>
      <c r="B6" s="458"/>
      <c r="C6" s="458"/>
      <c r="D6" s="458"/>
      <c r="E6" s="458"/>
      <c r="I6" s="344"/>
      <c r="J6" s="344"/>
      <c r="K6" s="344"/>
    </row>
    <row r="7" spans="1:11" ht="33" x14ac:dyDescent="0.3">
      <c r="A7" s="344"/>
      <c r="B7" s="347" t="s">
        <v>17</v>
      </c>
      <c r="C7" s="347" t="s">
        <v>18</v>
      </c>
      <c r="D7" s="347" t="s">
        <v>19</v>
      </c>
      <c r="E7" s="347" t="s">
        <v>359</v>
      </c>
      <c r="F7" s="344"/>
      <c r="G7" s="344"/>
      <c r="H7" s="344"/>
      <c r="I7" s="286"/>
      <c r="J7" s="286"/>
      <c r="K7" s="344"/>
    </row>
    <row r="8" spans="1:11" ht="23.25" customHeight="1" x14ac:dyDescent="0.3">
      <c r="A8" s="344"/>
      <c r="B8" s="459" t="s">
        <v>20</v>
      </c>
      <c r="C8" s="460">
        <f>+'5.BG G'!D49</f>
        <v>0</v>
      </c>
      <c r="D8" s="460">
        <f>+'5.BG G'!D50</f>
        <v>0</v>
      </c>
      <c r="E8" s="642">
        <v>0</v>
      </c>
      <c r="F8" s="344"/>
      <c r="G8" s="344"/>
      <c r="H8" s="344"/>
      <c r="I8" s="461"/>
      <c r="J8" s="344"/>
      <c r="K8" s="351"/>
    </row>
    <row r="9" spans="1:11" x14ac:dyDescent="0.3">
      <c r="B9" s="462"/>
      <c r="C9" s="463"/>
      <c r="D9" s="463"/>
      <c r="E9" s="643">
        <v>0</v>
      </c>
      <c r="I9" s="328"/>
    </row>
    <row r="10" spans="1:11" x14ac:dyDescent="0.3">
      <c r="A10" s="278"/>
      <c r="B10" s="352" t="s">
        <v>21</v>
      </c>
      <c r="C10" s="465"/>
      <c r="D10" s="465"/>
      <c r="E10" s="643">
        <v>0</v>
      </c>
      <c r="F10" s="356"/>
      <c r="G10" s="356"/>
      <c r="H10" s="356"/>
      <c r="I10" s="356"/>
      <c r="J10" s="356"/>
      <c r="K10" s="356"/>
    </row>
    <row r="11" spans="1:11" x14ac:dyDescent="0.3">
      <c r="A11" s="278"/>
      <c r="B11" s="358" t="s">
        <v>148</v>
      </c>
      <c r="C11" s="466">
        <f>+C16-C8</f>
        <v>23255866000</v>
      </c>
      <c r="D11" s="464">
        <v>0</v>
      </c>
      <c r="E11" s="643">
        <v>0</v>
      </c>
      <c r="F11" s="356"/>
      <c r="G11" s="356"/>
      <c r="H11" s="356"/>
      <c r="I11" s="356"/>
      <c r="J11" s="356"/>
      <c r="K11" s="356"/>
    </row>
    <row r="12" spans="1:11" x14ac:dyDescent="0.3">
      <c r="A12" s="351"/>
      <c r="B12" s="467" t="s">
        <v>22</v>
      </c>
      <c r="C12" s="466">
        <v>0</v>
      </c>
      <c r="D12" s="464">
        <v>0</v>
      </c>
      <c r="E12" s="643">
        <v>0</v>
      </c>
      <c r="F12" s="360"/>
      <c r="G12" s="351"/>
      <c r="H12" s="351"/>
      <c r="I12" s="360"/>
      <c r="J12" s="362"/>
      <c r="K12" s="362"/>
    </row>
    <row r="13" spans="1:11" x14ac:dyDescent="0.3">
      <c r="A13" s="351"/>
      <c r="B13" s="467" t="s">
        <v>157</v>
      </c>
      <c r="C13" s="466">
        <v>0</v>
      </c>
      <c r="D13" s="468">
        <f>+'3.VARIAC. PA USD'!D13*6895.8</f>
        <v>0</v>
      </c>
      <c r="E13" s="644">
        <v>0</v>
      </c>
      <c r="F13" s="360"/>
      <c r="G13" s="351"/>
      <c r="H13" s="351"/>
      <c r="I13" s="360"/>
      <c r="J13" s="362"/>
      <c r="K13" s="362"/>
    </row>
    <row r="14" spans="1:11" x14ac:dyDescent="0.3">
      <c r="A14" s="351"/>
      <c r="B14" s="467" t="s">
        <v>160</v>
      </c>
      <c r="C14" s="466">
        <v>0</v>
      </c>
      <c r="D14" s="468">
        <f>-D8</f>
        <v>0</v>
      </c>
      <c r="E14" s="644">
        <v>0</v>
      </c>
      <c r="F14" s="360"/>
      <c r="G14" s="351"/>
      <c r="H14" s="351"/>
      <c r="I14" s="360"/>
      <c r="J14" s="362"/>
      <c r="K14" s="362"/>
    </row>
    <row r="15" spans="1:11" x14ac:dyDescent="0.3">
      <c r="A15" s="278"/>
      <c r="B15" s="469" t="s">
        <v>23</v>
      </c>
      <c r="C15" s="470">
        <v>0</v>
      </c>
      <c r="D15" s="471">
        <f>D16-D8-D14</f>
        <v>1834655262.3599999</v>
      </c>
      <c r="E15" s="644">
        <v>0</v>
      </c>
      <c r="F15" s="278"/>
      <c r="G15" s="278"/>
      <c r="H15" s="404"/>
      <c r="I15" s="278"/>
      <c r="J15" s="278"/>
      <c r="K15" s="278"/>
    </row>
    <row r="16" spans="1:11" ht="58.5" customHeight="1" x14ac:dyDescent="0.3">
      <c r="A16" s="278"/>
      <c r="B16" s="366" t="s">
        <v>24</v>
      </c>
      <c r="C16" s="472">
        <f>+'5.BG G'!C49</f>
        <v>23255866000</v>
      </c>
      <c r="D16" s="472">
        <f>+'5.BG G'!C50</f>
        <v>1834655262.3599999</v>
      </c>
      <c r="E16" s="473" t="s">
        <v>360</v>
      </c>
      <c r="F16" s="368"/>
      <c r="G16" s="368"/>
      <c r="H16" s="368"/>
      <c r="I16" s="368"/>
      <c r="J16" s="368"/>
      <c r="K16" s="368"/>
    </row>
    <row r="17" spans="1:13" ht="21" customHeight="1" thickBot="1" x14ac:dyDescent="0.35">
      <c r="A17" s="278"/>
      <c r="B17" s="368"/>
      <c r="C17" s="372"/>
      <c r="D17" s="372"/>
      <c r="E17" s="474">
        <f>+C16+D16</f>
        <v>25090521262.360001</v>
      </c>
      <c r="F17" s="368"/>
      <c r="G17" s="368"/>
      <c r="H17" s="368"/>
      <c r="I17" s="368"/>
      <c r="J17" s="368"/>
      <c r="K17" s="368"/>
      <c r="M17" s="328"/>
    </row>
    <row r="18" spans="1:13" ht="17.25" thickTop="1" x14ac:dyDescent="0.3">
      <c r="A18" s="371"/>
      <c r="B18" s="368"/>
      <c r="C18" s="368"/>
      <c r="D18" s="368"/>
      <c r="E18" s="368"/>
      <c r="F18" s="368"/>
      <c r="G18" s="368"/>
      <c r="H18" s="368"/>
      <c r="I18" s="368"/>
      <c r="J18" s="368"/>
      <c r="K18" s="368"/>
      <c r="M18" s="328"/>
    </row>
    <row r="19" spans="1:13" x14ac:dyDescent="0.3">
      <c r="A19" s="278"/>
      <c r="B19" s="278" t="s">
        <v>154</v>
      </c>
      <c r="C19" s="368"/>
      <c r="D19" s="368"/>
      <c r="E19" s="372">
        <f>E17-'5.BG G'!C53</f>
        <v>0</v>
      </c>
      <c r="F19" s="368"/>
      <c r="G19" s="368"/>
      <c r="H19" s="368"/>
      <c r="I19" s="368"/>
      <c r="J19" s="368"/>
      <c r="K19" s="368"/>
    </row>
    <row r="20" spans="1:13" x14ac:dyDescent="0.3">
      <c r="A20" s="278"/>
      <c r="B20" s="316"/>
      <c r="C20" s="368"/>
      <c r="D20" s="368"/>
      <c r="E20" s="368"/>
      <c r="F20" s="368"/>
      <c r="G20" s="368"/>
      <c r="H20" s="368"/>
      <c r="I20" s="368"/>
      <c r="J20" s="368"/>
      <c r="K20" s="368"/>
    </row>
    <row r="21" spans="1:13" x14ac:dyDescent="0.3">
      <c r="A21" s="278"/>
      <c r="B21" s="341"/>
      <c r="C21" s="368"/>
      <c r="D21" s="368"/>
      <c r="E21" s="368"/>
      <c r="F21" s="368"/>
      <c r="G21" s="368"/>
      <c r="H21" s="368"/>
      <c r="I21" s="368"/>
      <c r="J21" s="368"/>
      <c r="K21" s="368"/>
    </row>
    <row r="22" spans="1:13" x14ac:dyDescent="0.3">
      <c r="A22" s="278"/>
      <c r="B22" s="316"/>
      <c r="C22" s="368"/>
      <c r="D22" s="368"/>
      <c r="E22" s="368"/>
      <c r="F22" s="368"/>
      <c r="G22" s="368"/>
      <c r="H22" s="368"/>
      <c r="I22" s="368"/>
      <c r="J22" s="368"/>
      <c r="K22" s="368"/>
    </row>
    <row r="23" spans="1:13" x14ac:dyDescent="0.3">
      <c r="A23" s="278"/>
      <c r="B23" s="341"/>
      <c r="C23" s="368"/>
      <c r="D23" s="368"/>
      <c r="E23" s="368"/>
      <c r="F23" s="368"/>
      <c r="G23" s="368"/>
      <c r="H23" s="368"/>
      <c r="I23" s="368"/>
      <c r="J23" s="368"/>
      <c r="K23" s="368"/>
    </row>
    <row r="24" spans="1:13" x14ac:dyDescent="0.3">
      <c r="A24" s="278"/>
      <c r="B24" s="368"/>
      <c r="C24" s="368"/>
      <c r="D24" s="368"/>
      <c r="E24" s="368"/>
      <c r="F24" s="368"/>
      <c r="G24" s="368"/>
      <c r="H24" s="368"/>
      <c r="I24" s="368"/>
      <c r="J24" s="368"/>
      <c r="K24" s="368"/>
    </row>
    <row r="25" spans="1:13" x14ac:dyDescent="0.3">
      <c r="A25" s="278"/>
      <c r="B25" s="368"/>
      <c r="C25" s="368"/>
      <c r="D25" s="368"/>
      <c r="E25" s="368"/>
      <c r="F25" s="368"/>
      <c r="G25" s="368"/>
      <c r="H25" s="368"/>
      <c r="I25" s="368"/>
      <c r="J25" s="368"/>
      <c r="K25" s="368"/>
    </row>
    <row r="26" spans="1:13" x14ac:dyDescent="0.3">
      <c r="A26" s="278"/>
      <c r="B26" s="368"/>
      <c r="C26" s="368"/>
      <c r="D26" s="368"/>
      <c r="E26" s="368"/>
      <c r="F26" s="368"/>
      <c r="G26" s="368"/>
      <c r="H26" s="368"/>
      <c r="I26" s="368"/>
      <c r="J26" s="368"/>
      <c r="K26" s="368"/>
    </row>
    <row r="27" spans="1:13" x14ac:dyDescent="0.3">
      <c r="A27" s="341"/>
      <c r="B27" s="368"/>
      <c r="C27" s="368"/>
      <c r="D27" s="368"/>
      <c r="E27" s="368"/>
      <c r="F27" s="368"/>
      <c r="G27" s="368"/>
      <c r="H27" s="368"/>
      <c r="I27" s="368"/>
      <c r="J27" s="368"/>
      <c r="K27" s="368"/>
    </row>
    <row r="28" spans="1:13" x14ac:dyDescent="0.3">
      <c r="A28" s="341"/>
      <c r="B28" s="368"/>
      <c r="C28" s="368"/>
      <c r="D28" s="368"/>
      <c r="E28" s="368"/>
      <c r="F28" s="368"/>
      <c r="G28" s="368"/>
      <c r="H28" s="368"/>
      <c r="I28" s="368"/>
      <c r="J28" s="368"/>
      <c r="K28" s="368"/>
    </row>
    <row r="30" spans="1:13" x14ac:dyDescent="0.3">
      <c r="J30" s="328"/>
    </row>
    <row r="31" spans="1:13" x14ac:dyDescent="0.3">
      <c r="G31" s="328"/>
    </row>
    <row r="32" spans="1:13" x14ac:dyDescent="0.3">
      <c r="J32" s="328"/>
    </row>
    <row r="33" spans="2:10" x14ac:dyDescent="0.3">
      <c r="J33" s="328"/>
    </row>
    <row r="34" spans="2:10" x14ac:dyDescent="0.3">
      <c r="J34" s="328"/>
    </row>
    <row r="37" spans="2:10" x14ac:dyDescent="0.3">
      <c r="B37" s="351"/>
      <c r="C37" s="341"/>
      <c r="D37" s="341"/>
      <c r="E37" s="680"/>
      <c r="F37" s="680"/>
      <c r="G37" s="680"/>
      <c r="H37" s="680"/>
    </row>
    <row r="38" spans="2:10" x14ac:dyDescent="0.3">
      <c r="B38" s="351"/>
      <c r="C38" s="341"/>
      <c r="D38" s="341"/>
      <c r="E38" s="680"/>
      <c r="F38" s="680"/>
      <c r="G38" s="680"/>
      <c r="H38" s="680"/>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79" activePane="bottomRight" state="frozen"/>
      <selection pane="topRight" activeCell="B1" sqref="B1"/>
      <selection pane="bottomLeft" activeCell="A8" sqref="A8"/>
      <selection pane="bottomRight" activeCell="A94" sqref="A94"/>
    </sheetView>
  </sheetViews>
  <sheetFormatPr baseColWidth="10" defaultColWidth="11.42578125" defaultRowHeight="12.75" x14ac:dyDescent="0.2"/>
  <cols>
    <col min="1" max="1" width="45.7109375" style="26" customWidth="1"/>
    <col min="2" max="2" width="28.28515625" style="26" bestFit="1" customWidth="1"/>
    <col min="3" max="3" width="18.42578125" style="26" bestFit="1" customWidth="1"/>
    <col min="4" max="4" width="19.28515625" style="26" bestFit="1" customWidth="1"/>
    <col min="5" max="6" width="16" style="26" customWidth="1"/>
    <col min="7" max="7" width="18.42578125" style="26" bestFit="1" customWidth="1"/>
    <col min="8" max="8" width="14.42578125" style="26" bestFit="1" customWidth="1"/>
    <col min="9" max="11" width="15.28515625" style="26" customWidth="1"/>
    <col min="12" max="13" width="18.42578125" style="26" customWidth="1"/>
    <col min="14" max="14" width="20.140625" style="26" bestFit="1" customWidth="1"/>
    <col min="15" max="15" width="17.42578125" style="26" customWidth="1"/>
    <col min="16" max="16384" width="11.42578125" style="26"/>
  </cols>
  <sheetData>
    <row r="1" spans="1:15" ht="18.75" x14ac:dyDescent="0.3">
      <c r="A1" s="144" t="s">
        <v>292</v>
      </c>
      <c r="B1" s="43"/>
      <c r="C1" s="43"/>
      <c r="D1" s="43"/>
      <c r="E1" s="43"/>
      <c r="F1" s="43"/>
      <c r="G1" s="43"/>
      <c r="H1" s="43"/>
      <c r="I1" s="43"/>
      <c r="J1" s="43"/>
      <c r="K1" s="43"/>
      <c r="L1" s="43"/>
      <c r="M1" s="43"/>
      <c r="N1" s="43"/>
      <c r="O1" s="43"/>
    </row>
    <row r="2" spans="1:15" ht="18.75" x14ac:dyDescent="0.3">
      <c r="A2" s="144"/>
      <c r="B2" s="43"/>
      <c r="C2" s="43"/>
      <c r="D2" s="43"/>
      <c r="E2" s="43"/>
      <c r="F2" s="43" t="s">
        <v>291</v>
      </c>
      <c r="G2" s="43" t="s">
        <v>290</v>
      </c>
      <c r="H2" s="43"/>
      <c r="I2" s="43"/>
      <c r="J2" s="43"/>
      <c r="K2" s="43"/>
      <c r="L2" s="43"/>
      <c r="M2" s="43"/>
      <c r="N2" s="43"/>
      <c r="O2" s="43"/>
    </row>
    <row r="3" spans="1:15" ht="19.5" thickBot="1" x14ac:dyDescent="0.35">
      <c r="A3" s="144"/>
      <c r="B3" s="43"/>
      <c r="C3" s="43"/>
      <c r="D3" s="43"/>
      <c r="E3" s="43"/>
      <c r="F3" s="43" t="s">
        <v>289</v>
      </c>
      <c r="G3" s="43" t="s">
        <v>288</v>
      </c>
      <c r="H3" s="43"/>
      <c r="I3" s="43"/>
      <c r="J3" s="43"/>
      <c r="K3" s="43"/>
      <c r="L3" s="43"/>
      <c r="M3" s="43"/>
      <c r="N3" s="43"/>
      <c r="O3" s="43"/>
    </row>
    <row r="4" spans="1:15" x14ac:dyDescent="0.2">
      <c r="A4" s="141"/>
      <c r="B4" s="131"/>
      <c r="C4" s="143"/>
      <c r="D4" s="142"/>
      <c r="E4" s="131"/>
      <c r="F4" s="131"/>
      <c r="G4" s="141"/>
      <c r="H4" s="140"/>
      <c r="I4" s="140"/>
      <c r="J4" s="140"/>
      <c r="K4" s="140"/>
      <c r="L4" s="140"/>
      <c r="M4" s="127" t="s">
        <v>287</v>
      </c>
      <c r="N4" s="127" t="s">
        <v>286</v>
      </c>
      <c r="O4" s="139"/>
    </row>
    <row r="5" spans="1:15" ht="13.5" thickBot="1" x14ac:dyDescent="0.25">
      <c r="A5" s="138" t="s">
        <v>17</v>
      </c>
      <c r="B5" s="129" t="s">
        <v>284</v>
      </c>
      <c r="C5" s="137" t="s">
        <v>285</v>
      </c>
      <c r="D5" s="136"/>
      <c r="E5" s="129" t="s">
        <v>284</v>
      </c>
      <c r="F5" s="129" t="s">
        <v>283</v>
      </c>
      <c r="G5" s="135" t="s">
        <v>282</v>
      </c>
      <c r="H5" s="134"/>
      <c r="I5" s="134"/>
      <c r="J5" s="134"/>
      <c r="K5" s="134"/>
      <c r="L5" s="134"/>
      <c r="M5" s="129" t="s">
        <v>281</v>
      </c>
      <c r="N5" s="133" t="s">
        <v>280</v>
      </c>
      <c r="O5" s="123" t="s">
        <v>106</v>
      </c>
    </row>
    <row r="6" spans="1:15" x14ac:dyDescent="0.2">
      <c r="A6" s="132"/>
      <c r="B6" s="129" t="s">
        <v>19</v>
      </c>
      <c r="C6" s="131"/>
      <c r="D6" s="130"/>
      <c r="E6" s="129" t="s">
        <v>19</v>
      </c>
      <c r="F6" s="127" t="s">
        <v>272</v>
      </c>
      <c r="G6" s="128" t="s">
        <v>279</v>
      </c>
      <c r="H6" s="127" t="s">
        <v>278</v>
      </c>
      <c r="I6" s="124" t="s">
        <v>277</v>
      </c>
      <c r="J6" s="124" t="s">
        <v>276</v>
      </c>
      <c r="K6" s="126" t="s">
        <v>275</v>
      </c>
      <c r="L6" s="125" t="s">
        <v>274</v>
      </c>
      <c r="M6" s="124" t="s">
        <v>273</v>
      </c>
      <c r="N6" s="124" t="s">
        <v>273</v>
      </c>
      <c r="O6" s="123"/>
    </row>
    <row r="7" spans="1:15" ht="15.75" thickBot="1" x14ac:dyDescent="0.3">
      <c r="A7" s="122"/>
      <c r="B7" s="120">
        <v>2023</v>
      </c>
      <c r="C7" s="118" t="s">
        <v>272</v>
      </c>
      <c r="D7" s="121" t="s">
        <v>163</v>
      </c>
      <c r="E7" s="120">
        <v>2022</v>
      </c>
      <c r="F7" s="118" t="s">
        <v>271</v>
      </c>
      <c r="G7" s="119" t="s">
        <v>270</v>
      </c>
      <c r="H7" s="118" t="s">
        <v>269</v>
      </c>
      <c r="I7" s="115" t="s">
        <v>268</v>
      </c>
      <c r="J7" s="117" t="s">
        <v>267</v>
      </c>
      <c r="K7" s="117" t="s">
        <v>266</v>
      </c>
      <c r="L7" s="116" t="s">
        <v>265</v>
      </c>
      <c r="M7" s="115" t="s">
        <v>264</v>
      </c>
      <c r="N7" s="115" t="s">
        <v>264</v>
      </c>
      <c r="O7" s="114"/>
    </row>
    <row r="8" spans="1:15" x14ac:dyDescent="0.2">
      <c r="A8" s="113" t="s">
        <v>263</v>
      </c>
      <c r="B8" s="111"/>
      <c r="C8" s="111"/>
      <c r="D8" s="112"/>
      <c r="E8" s="111"/>
      <c r="F8" s="111"/>
      <c r="G8" s="111"/>
      <c r="H8" s="111"/>
      <c r="I8" s="111"/>
      <c r="J8" s="111"/>
      <c r="K8" s="111"/>
      <c r="L8" s="111"/>
      <c r="M8" s="111"/>
      <c r="N8" s="111"/>
      <c r="O8" s="110"/>
    </row>
    <row r="9" spans="1:15" x14ac:dyDescent="0.2">
      <c r="A9" s="109" t="s">
        <v>39</v>
      </c>
      <c r="B9" s="48">
        <f>+'5.BG G'!C10</f>
        <v>499533007.99999994</v>
      </c>
      <c r="C9" s="48"/>
      <c r="D9" s="107"/>
      <c r="E9" s="48">
        <f>+'5.BG G'!D10</f>
        <v>0</v>
      </c>
      <c r="F9" s="48">
        <f t="shared" ref="F9:F21" si="0">B9-E9+C9-D9</f>
        <v>499533007.99999994</v>
      </c>
      <c r="G9" s="48"/>
      <c r="H9" s="48"/>
      <c r="I9" s="48"/>
      <c r="J9" s="48"/>
      <c r="K9" s="48"/>
      <c r="L9" s="48"/>
      <c r="M9" s="48"/>
      <c r="N9" s="48"/>
      <c r="O9" s="104">
        <f>F9</f>
        <v>499533007.99999994</v>
      </c>
    </row>
    <row r="10" spans="1:15" x14ac:dyDescent="0.2">
      <c r="A10" s="109" t="s">
        <v>262</v>
      </c>
      <c r="B10" s="108">
        <f>+'5.BG G'!C20</f>
        <v>1570898879</v>
      </c>
      <c r="C10" s="48"/>
      <c r="D10" s="107"/>
      <c r="E10" s="48">
        <f>+'5.BG G'!D20</f>
        <v>0</v>
      </c>
      <c r="F10" s="48">
        <f t="shared" si="0"/>
        <v>1570898879</v>
      </c>
      <c r="G10" s="48"/>
      <c r="H10" s="48"/>
      <c r="I10" s="48"/>
      <c r="J10" s="48"/>
      <c r="K10" s="48"/>
      <c r="L10" s="48">
        <f>-F10</f>
        <v>-1570898879</v>
      </c>
      <c r="M10" s="48"/>
      <c r="N10" s="48"/>
      <c r="O10" s="104"/>
    </row>
    <row r="11" spans="1:15" x14ac:dyDescent="0.2">
      <c r="A11" s="106" t="s">
        <v>261</v>
      </c>
      <c r="B11" s="70">
        <v>0</v>
      </c>
      <c r="C11" s="70"/>
      <c r="D11" s="105"/>
      <c r="E11" s="70">
        <v>0</v>
      </c>
      <c r="F11" s="70">
        <f t="shared" si="0"/>
        <v>0</v>
      </c>
      <c r="G11" s="48"/>
      <c r="H11" s="48"/>
      <c r="I11" s="48"/>
      <c r="J11" s="48">
        <f>-F11</f>
        <v>0</v>
      </c>
      <c r="K11" s="48"/>
      <c r="L11" s="48"/>
      <c r="M11" s="48"/>
      <c r="N11" s="48"/>
      <c r="O11" s="104"/>
    </row>
    <row r="12" spans="1:15" x14ac:dyDescent="0.2">
      <c r="A12" s="69" t="s">
        <v>260</v>
      </c>
      <c r="B12" s="53">
        <f>'5.BG G'!C19</f>
        <v>1696383477</v>
      </c>
      <c r="C12" s="53"/>
      <c r="D12" s="103"/>
      <c r="E12" s="53">
        <f>'5.BG G'!D19</f>
        <v>0</v>
      </c>
      <c r="F12" s="48">
        <f t="shared" si="0"/>
        <v>1696383477</v>
      </c>
      <c r="G12" s="53">
        <f>-F12</f>
        <v>-1696383477</v>
      </c>
      <c r="H12" s="53"/>
      <c r="I12" s="53"/>
      <c r="J12" s="53"/>
      <c r="K12" s="53"/>
      <c r="L12" s="53"/>
      <c r="M12" s="53"/>
      <c r="N12" s="53"/>
      <c r="O12" s="51"/>
    </row>
    <row r="13" spans="1:15" x14ac:dyDescent="0.2">
      <c r="A13" s="69" t="s">
        <v>259</v>
      </c>
      <c r="B13" s="53">
        <f>+'5.BG G'!C21+'5.BG G'!C25</f>
        <v>1066072880</v>
      </c>
      <c r="C13" s="53"/>
      <c r="D13" s="53">
        <f>-D47</f>
        <v>0</v>
      </c>
      <c r="E13" s="53">
        <f>+'5.BG G'!D21+'5.BG G'!D25</f>
        <v>0</v>
      </c>
      <c r="F13" s="48">
        <f t="shared" si="0"/>
        <v>1066072880</v>
      </c>
      <c r="H13" s="53"/>
      <c r="I13" s="53"/>
      <c r="J13" s="53"/>
      <c r="K13" s="53"/>
      <c r="L13" s="53">
        <f>-F13</f>
        <v>-1066072880</v>
      </c>
      <c r="M13" s="53"/>
      <c r="N13" s="53"/>
      <c r="O13" s="51"/>
    </row>
    <row r="14" spans="1:15" x14ac:dyDescent="0.2">
      <c r="A14" s="102" t="s">
        <v>258</v>
      </c>
      <c r="B14" s="100">
        <v>0</v>
      </c>
      <c r="C14" s="100"/>
      <c r="D14" s="100"/>
      <c r="E14" s="100">
        <v>0</v>
      </c>
      <c r="F14" s="48">
        <f t="shared" si="0"/>
        <v>0</v>
      </c>
      <c r="G14" s="57"/>
      <c r="H14" s="57"/>
      <c r="I14" s="57"/>
      <c r="J14" s="57"/>
      <c r="K14" s="57"/>
      <c r="L14" s="57"/>
      <c r="M14" s="57"/>
      <c r="N14" s="57"/>
      <c r="O14" s="56"/>
    </row>
    <row r="15" spans="1:15" x14ac:dyDescent="0.2">
      <c r="A15" s="69" t="s">
        <v>257</v>
      </c>
      <c r="B15" s="53">
        <f>+'5.BG G'!C14+'5.BG G'!C34</f>
        <v>0</v>
      </c>
      <c r="C15" s="53"/>
      <c r="D15" s="53"/>
      <c r="E15" s="53">
        <f>+'5.BG G'!D14+'5.BG G'!D34</f>
        <v>0</v>
      </c>
      <c r="F15" s="48">
        <f t="shared" si="0"/>
        <v>0</v>
      </c>
      <c r="G15" s="53"/>
      <c r="H15" s="53"/>
      <c r="I15" s="53"/>
      <c r="J15" s="53"/>
      <c r="K15" s="53"/>
      <c r="L15" s="53"/>
      <c r="M15" s="53">
        <f>-F15</f>
        <v>0</v>
      </c>
      <c r="N15" s="53"/>
      <c r="O15" s="51"/>
    </row>
    <row r="16" spans="1:15" x14ac:dyDescent="0.2">
      <c r="A16" s="69" t="s">
        <v>256</v>
      </c>
      <c r="B16" s="53">
        <f>+'5.BG G'!C16</f>
        <v>25659724791</v>
      </c>
      <c r="C16" s="53">
        <f>+D44+D40</f>
        <v>-1851182687.8663697</v>
      </c>
      <c r="E16" s="53">
        <f>+'5.BG G'!D16</f>
        <v>0</v>
      </c>
      <c r="F16" s="48">
        <f t="shared" si="0"/>
        <v>23808542103.133629</v>
      </c>
      <c r="G16" s="53"/>
      <c r="H16" s="53"/>
      <c r="I16" s="53"/>
      <c r="J16" s="53"/>
      <c r="K16" s="53"/>
      <c r="L16" s="53"/>
      <c r="M16" s="53">
        <f>-F16</f>
        <v>-23808542103.133629</v>
      </c>
      <c r="N16" s="53"/>
      <c r="O16" s="51"/>
    </row>
    <row r="17" spans="1:111" x14ac:dyDescent="0.2">
      <c r="A17" s="102" t="s">
        <v>255</v>
      </c>
      <c r="B17" s="100">
        <f>+'5.BG G'!C40</f>
        <v>878617530.99999988</v>
      </c>
      <c r="C17" s="101"/>
      <c r="D17" s="100"/>
      <c r="E17" s="100">
        <f>+'5.BG G'!D40</f>
        <v>0</v>
      </c>
      <c r="F17" s="48">
        <f t="shared" si="0"/>
        <v>878617530.99999988</v>
      </c>
      <c r="G17" s="53"/>
      <c r="H17" s="53"/>
      <c r="I17" s="53"/>
      <c r="J17" s="53"/>
      <c r="K17" s="53"/>
      <c r="L17" s="53"/>
      <c r="M17" s="53">
        <f>-F17</f>
        <v>-878617530.99999988</v>
      </c>
      <c r="N17" s="53"/>
      <c r="O17" s="51"/>
    </row>
    <row r="18" spans="1:111" x14ac:dyDescent="0.2">
      <c r="A18" s="86" t="s">
        <v>254</v>
      </c>
      <c r="B18" s="85">
        <v>0</v>
      </c>
      <c r="C18" s="85"/>
      <c r="D18" s="99"/>
      <c r="E18" s="85">
        <v>0</v>
      </c>
      <c r="F18" s="82">
        <f t="shared" si="0"/>
        <v>0</v>
      </c>
      <c r="G18" s="57"/>
      <c r="H18" s="57"/>
      <c r="I18" s="57"/>
      <c r="J18" s="57"/>
      <c r="K18" s="57"/>
      <c r="L18" s="57"/>
      <c r="M18" s="57"/>
      <c r="N18" s="57"/>
      <c r="O18" s="56"/>
    </row>
    <row r="19" spans="1:111" x14ac:dyDescent="0.2">
      <c r="A19" s="102" t="s">
        <v>253</v>
      </c>
      <c r="B19" s="100">
        <v>0</v>
      </c>
      <c r="C19" s="101"/>
      <c r="D19" s="100"/>
      <c r="E19" s="100">
        <v>0</v>
      </c>
      <c r="F19" s="48">
        <f t="shared" si="0"/>
        <v>0</v>
      </c>
      <c r="G19" s="53"/>
      <c r="H19" s="53"/>
      <c r="I19" s="53"/>
      <c r="J19" s="53"/>
      <c r="K19" s="53"/>
      <c r="L19" s="53"/>
      <c r="M19" s="53">
        <f>-F19</f>
        <v>0</v>
      </c>
      <c r="N19" s="53"/>
      <c r="O19" s="51"/>
    </row>
    <row r="20" spans="1:111" x14ac:dyDescent="0.2">
      <c r="A20" s="86" t="s">
        <v>252</v>
      </c>
      <c r="B20" s="85">
        <v>0</v>
      </c>
      <c r="C20" s="85"/>
      <c r="D20" s="99"/>
      <c r="E20" s="85">
        <v>0</v>
      </c>
      <c r="F20" s="82">
        <f t="shared" si="0"/>
        <v>0</v>
      </c>
      <c r="G20" s="57"/>
      <c r="H20" s="57"/>
      <c r="I20" s="57"/>
      <c r="J20" s="57"/>
      <c r="K20" s="57"/>
      <c r="L20" s="57"/>
      <c r="M20" s="57"/>
      <c r="N20" s="57"/>
      <c r="O20" s="56"/>
    </row>
    <row r="21" spans="1:111" s="81" customFormat="1" x14ac:dyDescent="0.2">
      <c r="A21" s="98" t="s">
        <v>251</v>
      </c>
      <c r="B21" s="97">
        <v>0</v>
      </c>
      <c r="C21" s="60">
        <v>0</v>
      </c>
      <c r="D21" s="97">
        <v>0</v>
      </c>
      <c r="E21" s="97">
        <v>0</v>
      </c>
      <c r="F21" s="82">
        <f t="shared" si="0"/>
        <v>0</v>
      </c>
      <c r="G21" s="96"/>
      <c r="H21" s="96"/>
      <c r="I21" s="96"/>
      <c r="J21" s="96"/>
      <c r="K21" s="96"/>
      <c r="L21" s="96"/>
      <c r="M21" s="96">
        <f>-F21</f>
        <v>0</v>
      </c>
      <c r="N21" s="96"/>
      <c r="O21" s="95"/>
      <c r="P21" s="76">
        <v>8975342</v>
      </c>
      <c r="Q21" s="76">
        <v>105780824</v>
      </c>
      <c r="R21" s="76">
        <f>+Q21+P21</f>
        <v>114756166</v>
      </c>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row>
    <row r="22" spans="1:111" ht="13.5" thickBot="1" x14ac:dyDescent="0.25">
      <c r="A22" s="94" t="s">
        <v>250</v>
      </c>
      <c r="B22" s="79">
        <f>SUM(B9:B21)</f>
        <v>31371230566</v>
      </c>
      <c r="C22" s="53"/>
      <c r="D22" s="53"/>
      <c r="E22" s="79">
        <f>SUM(E9:E21)</f>
        <v>0</v>
      </c>
      <c r="F22" s="48">
        <v>0</v>
      </c>
      <c r="G22" s="53"/>
      <c r="H22" s="53"/>
      <c r="I22" s="53"/>
      <c r="J22" s="53"/>
      <c r="K22" s="53"/>
      <c r="L22" s="53"/>
      <c r="M22" s="53"/>
      <c r="N22" s="53"/>
      <c r="O22" s="51"/>
      <c r="P22" s="76">
        <v>1599667</v>
      </c>
      <c r="Q22" s="76">
        <v>9474951</v>
      </c>
      <c r="R22" s="76">
        <f>+Q22+P22</f>
        <v>11074618</v>
      </c>
    </row>
    <row r="23" spans="1:111" ht="13.5" thickTop="1" x14ac:dyDescent="0.2">
      <c r="A23" s="78" t="s">
        <v>249</v>
      </c>
      <c r="B23" s="91">
        <f>+B22-'5.BG G'!C42</f>
        <v>0</v>
      </c>
      <c r="C23" s="93"/>
      <c r="D23" s="93"/>
      <c r="E23" s="91">
        <f>+E22-'5.BG G'!D42</f>
        <v>0</v>
      </c>
      <c r="F23" s="92">
        <f t="shared" ref="F23:F37" si="1">B23-E23+C23-D23</f>
        <v>0</v>
      </c>
      <c r="G23" s="53"/>
      <c r="H23" s="53"/>
      <c r="I23" s="53"/>
      <c r="J23" s="53"/>
      <c r="K23" s="53"/>
      <c r="L23" s="53"/>
      <c r="M23" s="53"/>
      <c r="N23" s="53"/>
      <c r="O23" s="51"/>
      <c r="P23" s="76">
        <v>4727013</v>
      </c>
      <c r="Q23" s="76">
        <v>30725588</v>
      </c>
      <c r="R23" s="76">
        <f>+Q23+P23</f>
        <v>35452601</v>
      </c>
    </row>
    <row r="24" spans="1:111" x14ac:dyDescent="0.2">
      <c r="A24" s="69" t="s">
        <v>248</v>
      </c>
      <c r="B24" s="75">
        <v>0</v>
      </c>
      <c r="C24" s="53"/>
      <c r="D24" s="53"/>
      <c r="E24" s="75">
        <v>0</v>
      </c>
      <c r="F24" s="48">
        <f t="shared" si="1"/>
        <v>0</v>
      </c>
      <c r="G24" s="53"/>
      <c r="H24" s="53"/>
      <c r="I24" s="53"/>
      <c r="J24" s="53"/>
      <c r="K24" s="53"/>
      <c r="L24" s="53"/>
      <c r="M24" s="53"/>
      <c r="N24" s="53">
        <f>-F24</f>
        <v>0</v>
      </c>
      <c r="O24" s="51"/>
      <c r="P24" s="76">
        <v>5522903</v>
      </c>
      <c r="Q24" s="76">
        <v>52954902</v>
      </c>
      <c r="R24" s="76">
        <f>+Q24+P24</f>
        <v>58477805</v>
      </c>
    </row>
    <row r="25" spans="1:111" x14ac:dyDescent="0.2">
      <c r="A25" s="69" t="s">
        <v>247</v>
      </c>
      <c r="B25" s="53">
        <v>0</v>
      </c>
      <c r="C25" s="53">
        <f>+D31</f>
        <v>0</v>
      </c>
      <c r="D25" s="53"/>
      <c r="E25" s="53">
        <v>0</v>
      </c>
      <c r="F25" s="48">
        <f t="shared" si="1"/>
        <v>0</v>
      </c>
      <c r="G25" s="53">
        <f>-F25</f>
        <v>0</v>
      </c>
      <c r="H25" s="53"/>
      <c r="J25" s="53"/>
      <c r="K25" s="53"/>
      <c r="L25" s="53"/>
      <c r="M25" s="53"/>
      <c r="N25" s="53"/>
      <c r="O25" s="51"/>
      <c r="P25" s="76">
        <v>1172931</v>
      </c>
      <c r="Q25" s="76">
        <v>51608984</v>
      </c>
      <c r="R25" s="76">
        <f>+Q25+P25</f>
        <v>52781915</v>
      </c>
    </row>
    <row r="26" spans="1:111" x14ac:dyDescent="0.2">
      <c r="A26" s="69" t="s">
        <v>246</v>
      </c>
      <c r="B26" s="53">
        <f>-'5.BG G'!C48</f>
        <v>-6280709303.408</v>
      </c>
      <c r="C26" s="53">
        <f>D35+D46</f>
        <v>279218317.94660002</v>
      </c>
      <c r="D26" s="53"/>
      <c r="E26" s="53">
        <f>-'5.BG G'!D48</f>
        <v>0</v>
      </c>
      <c r="F26" s="48">
        <f t="shared" si="1"/>
        <v>-6001490985.4614</v>
      </c>
      <c r="G26" s="53"/>
      <c r="H26" s="53"/>
      <c r="I26" s="53">
        <f>-F26</f>
        <v>6001490985.4614</v>
      </c>
      <c r="J26" s="53"/>
      <c r="K26" s="53"/>
      <c r="L26" s="53">
        <v>0</v>
      </c>
      <c r="M26" s="53"/>
      <c r="N26" s="53"/>
      <c r="O26" s="51"/>
      <c r="P26" s="91">
        <f>SUM(P21:P25)</f>
        <v>21997856</v>
      </c>
      <c r="Q26" s="91">
        <f>SUM(Q21:Q25)</f>
        <v>250545249</v>
      </c>
      <c r="R26" s="91">
        <f>SUM(R21:R25)</f>
        <v>272543105</v>
      </c>
    </row>
    <row r="27" spans="1:111" x14ac:dyDescent="0.2">
      <c r="A27" s="69" t="s">
        <v>245</v>
      </c>
      <c r="B27" s="53">
        <f>-'[5]Balance Gral. Resol. 6'!G23-'[5]Balance Gral. Resol. 6'!G22</f>
        <v>0</v>
      </c>
      <c r="C27" s="53">
        <v>0</v>
      </c>
      <c r="D27" s="53"/>
      <c r="E27" s="53">
        <v>0</v>
      </c>
      <c r="F27" s="48">
        <f t="shared" si="1"/>
        <v>0</v>
      </c>
      <c r="G27" s="53"/>
      <c r="H27" s="53"/>
      <c r="I27" s="53"/>
      <c r="J27" s="53"/>
      <c r="K27" s="53"/>
      <c r="L27" s="53">
        <v>0</v>
      </c>
      <c r="M27" s="53"/>
      <c r="N27" s="53">
        <f>-F27</f>
        <v>0</v>
      </c>
      <c r="O27" s="51"/>
      <c r="P27" s="76"/>
      <c r="Q27" s="76"/>
      <c r="R27" s="76"/>
    </row>
    <row r="28" spans="1:111" x14ac:dyDescent="0.2">
      <c r="A28" s="69" t="s">
        <v>244</v>
      </c>
      <c r="B28" s="53">
        <v>0</v>
      </c>
      <c r="C28" s="53"/>
      <c r="D28" s="53"/>
      <c r="E28" s="53">
        <v>0</v>
      </c>
      <c r="F28" s="48">
        <f t="shared" si="1"/>
        <v>0</v>
      </c>
      <c r="G28" s="53"/>
      <c r="H28" s="53"/>
      <c r="I28" s="53"/>
      <c r="J28" s="53">
        <f>-F28</f>
        <v>0</v>
      </c>
      <c r="K28" s="43"/>
      <c r="M28" s="53"/>
      <c r="N28" s="53"/>
      <c r="O28" s="51"/>
      <c r="P28" s="76"/>
      <c r="Q28" s="76"/>
      <c r="R28" s="76"/>
    </row>
    <row r="29" spans="1:111" x14ac:dyDescent="0.2">
      <c r="A29" s="69" t="s">
        <v>243</v>
      </c>
      <c r="B29" s="53">
        <v>0</v>
      </c>
      <c r="C29" s="90"/>
      <c r="D29" s="53"/>
      <c r="E29" s="53">
        <v>0</v>
      </c>
      <c r="F29" s="48">
        <f t="shared" si="1"/>
        <v>0</v>
      </c>
      <c r="G29" s="53"/>
      <c r="H29" s="53"/>
      <c r="I29" s="53"/>
      <c r="J29" s="53"/>
      <c r="K29" s="53"/>
      <c r="L29" s="53">
        <f>-F29</f>
        <v>0</v>
      </c>
      <c r="M29" s="53"/>
      <c r="N29" s="53"/>
      <c r="O29" s="51"/>
      <c r="P29" s="76"/>
      <c r="Q29" s="76"/>
      <c r="R29" s="76"/>
    </row>
    <row r="30" spans="1:111" x14ac:dyDescent="0.2">
      <c r="A30" s="89" t="s">
        <v>242</v>
      </c>
      <c r="B30" s="87">
        <f>-'5.BG G'!C49</f>
        <v>-23255866000</v>
      </c>
      <c r="C30" s="88">
        <v>0</v>
      </c>
      <c r="D30" s="87"/>
      <c r="E30" s="87">
        <f>-'5.BG G'!D49</f>
        <v>0</v>
      </c>
      <c r="F30" s="82">
        <f t="shared" si="1"/>
        <v>-23255866000</v>
      </c>
      <c r="G30" s="53"/>
      <c r="H30" s="53"/>
      <c r="I30" s="53"/>
      <c r="J30" s="53"/>
      <c r="K30" s="53"/>
      <c r="L30" s="53"/>
      <c r="M30" s="53"/>
      <c r="N30" s="53">
        <f>-F30</f>
        <v>23255866000</v>
      </c>
      <c r="O30" s="51"/>
      <c r="P30" s="76"/>
      <c r="Q30" s="76"/>
      <c r="R30" s="76"/>
    </row>
    <row r="31" spans="1:111" x14ac:dyDescent="0.2">
      <c r="A31" s="69" t="s">
        <v>241</v>
      </c>
      <c r="B31" s="53">
        <v>0</v>
      </c>
      <c r="C31" s="43"/>
      <c r="D31" s="53">
        <v>0</v>
      </c>
      <c r="E31" s="53">
        <v>0</v>
      </c>
      <c r="F31" s="48">
        <f t="shared" si="1"/>
        <v>0</v>
      </c>
      <c r="G31" s="53"/>
      <c r="H31" s="53"/>
      <c r="I31" s="53"/>
      <c r="J31" s="53"/>
      <c r="K31" s="53"/>
      <c r="L31" s="53"/>
      <c r="M31" s="53"/>
      <c r="N31" s="53">
        <f>-F31</f>
        <v>0</v>
      </c>
      <c r="O31" s="51"/>
      <c r="P31" s="76"/>
      <c r="Q31" s="76"/>
      <c r="R31" s="76"/>
    </row>
    <row r="32" spans="1:111" x14ac:dyDescent="0.2">
      <c r="A32" s="86" t="s">
        <v>240</v>
      </c>
      <c r="B32" s="85">
        <v>0</v>
      </c>
      <c r="C32" s="85">
        <v>0</v>
      </c>
      <c r="D32" s="85">
        <v>0</v>
      </c>
      <c r="E32" s="85">
        <v>0</v>
      </c>
      <c r="F32" s="82">
        <f t="shared" si="1"/>
        <v>0</v>
      </c>
      <c r="G32" s="57"/>
      <c r="H32" s="57"/>
      <c r="I32" s="57"/>
      <c r="J32" s="57"/>
      <c r="K32" s="57"/>
      <c r="L32" s="57"/>
      <c r="M32" s="57"/>
      <c r="N32" s="57"/>
      <c r="O32" s="56"/>
      <c r="P32" s="76"/>
      <c r="Q32" s="76"/>
      <c r="R32" s="76"/>
    </row>
    <row r="33" spans="1:111" x14ac:dyDescent="0.2">
      <c r="A33" s="86" t="s">
        <v>225</v>
      </c>
      <c r="B33" s="85">
        <v>0</v>
      </c>
      <c r="C33" s="85">
        <v>0</v>
      </c>
      <c r="D33" s="85"/>
      <c r="E33" s="85">
        <v>0</v>
      </c>
      <c r="F33" s="82">
        <f t="shared" si="1"/>
        <v>0</v>
      </c>
      <c r="G33" s="57"/>
      <c r="H33" s="57"/>
      <c r="I33" s="57"/>
      <c r="J33" s="57"/>
      <c r="K33" s="57"/>
      <c r="L33" s="57"/>
      <c r="M33" s="57"/>
      <c r="N33" s="57"/>
      <c r="O33" s="56"/>
      <c r="P33" s="76"/>
      <c r="Q33" s="76"/>
      <c r="R33" s="76"/>
    </row>
    <row r="34" spans="1:111" x14ac:dyDescent="0.2">
      <c r="A34" s="86" t="s">
        <v>239</v>
      </c>
      <c r="B34" s="85">
        <v>0</v>
      </c>
      <c r="C34" s="85">
        <v>0</v>
      </c>
      <c r="D34" s="85">
        <v>0</v>
      </c>
      <c r="E34" s="85">
        <v>0</v>
      </c>
      <c r="F34" s="82">
        <f t="shared" si="1"/>
        <v>0</v>
      </c>
      <c r="G34" s="57"/>
      <c r="H34" s="57"/>
      <c r="I34" s="57"/>
      <c r="J34" s="57"/>
      <c r="K34" s="57"/>
      <c r="L34" s="57"/>
      <c r="M34" s="57"/>
      <c r="N34" s="57"/>
      <c r="O34" s="56"/>
      <c r="P34" s="76"/>
      <c r="Q34" s="76"/>
      <c r="R34" s="76"/>
    </row>
    <row r="35" spans="1:111" s="81" customFormat="1" x14ac:dyDescent="0.2">
      <c r="A35" s="86" t="s">
        <v>238</v>
      </c>
      <c r="B35" s="85">
        <f>-'5.BG G'!C51</f>
        <v>9863963</v>
      </c>
      <c r="C35" s="85">
        <f>D37</f>
        <v>0</v>
      </c>
      <c r="D35" s="85">
        <f>B35</f>
        <v>9863963</v>
      </c>
      <c r="E35" s="85">
        <f>-'5.BG G'!D51</f>
        <v>0</v>
      </c>
      <c r="F35" s="82">
        <f t="shared" si="1"/>
        <v>0</v>
      </c>
      <c r="G35" s="57"/>
      <c r="H35" s="57"/>
      <c r="I35" s="57"/>
      <c r="J35" s="57"/>
      <c r="K35" s="57"/>
      <c r="L35" s="57"/>
      <c r="M35" s="57"/>
      <c r="N35" s="57"/>
      <c r="O35" s="56"/>
      <c r="P35" s="76"/>
      <c r="Q35" s="76"/>
      <c r="R35" s="7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row>
    <row r="36" spans="1:111" x14ac:dyDescent="0.2">
      <c r="A36" s="102" t="s">
        <v>237</v>
      </c>
      <c r="B36" s="557">
        <v>0</v>
      </c>
      <c r="C36" s="100">
        <v>0</v>
      </c>
      <c r="D36" s="100"/>
      <c r="E36" s="557">
        <f>-'5.BG G'!D51</f>
        <v>0</v>
      </c>
      <c r="F36" s="48">
        <f t="shared" si="1"/>
        <v>0</v>
      </c>
      <c r="G36" s="53"/>
      <c r="H36" s="53"/>
      <c r="I36" s="53"/>
      <c r="J36" s="53"/>
      <c r="K36" s="53"/>
      <c r="M36" s="53"/>
      <c r="N36" s="53">
        <f>-F36</f>
        <v>0</v>
      </c>
      <c r="O36" s="51"/>
      <c r="P36" s="76"/>
      <c r="Q36" s="76"/>
      <c r="R36" s="76"/>
    </row>
    <row r="37" spans="1:111" s="81" customFormat="1" ht="13.5" thickBot="1" x14ac:dyDescent="0.25">
      <c r="A37" s="86" t="s">
        <v>236</v>
      </c>
      <c r="B37" s="83">
        <f>-'5.BG G'!C52</f>
        <v>-1844519225.3599999</v>
      </c>
      <c r="C37" s="85">
        <f>+D56</f>
        <v>1844519225.0000019</v>
      </c>
      <c r="D37" s="84">
        <f>-E37</f>
        <v>0</v>
      </c>
      <c r="E37" s="83">
        <f>-'5.BG G'!D52</f>
        <v>0</v>
      </c>
      <c r="F37" s="82">
        <f t="shared" si="1"/>
        <v>-0.35999798774719238</v>
      </c>
      <c r="G37" s="57"/>
      <c r="H37" s="57"/>
      <c r="I37" s="57"/>
      <c r="J37" s="57"/>
      <c r="K37" s="57"/>
      <c r="L37" s="57"/>
      <c r="M37" s="57"/>
      <c r="N37" s="57"/>
      <c r="O37" s="56"/>
      <c r="P37" s="76"/>
      <c r="Q37" s="76"/>
      <c r="R37" s="7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row>
    <row r="38" spans="1:111" ht="13.5" thickBot="1" x14ac:dyDescent="0.25">
      <c r="A38" s="80" t="s">
        <v>52</v>
      </c>
      <c r="B38" s="79">
        <f>SUM(B24:B37)</f>
        <v>-31371230565.768002</v>
      </c>
      <c r="C38" s="53"/>
      <c r="D38" s="53"/>
      <c r="E38" s="79">
        <f>SUM(E24:E37)</f>
        <v>0</v>
      </c>
      <c r="F38" s="48"/>
      <c r="G38" s="53"/>
      <c r="H38" s="53"/>
      <c r="I38" s="53"/>
      <c r="J38" s="53"/>
      <c r="K38" s="53"/>
      <c r="L38" s="53"/>
      <c r="M38" s="53"/>
      <c r="N38" s="53"/>
      <c r="O38" s="51"/>
      <c r="P38" s="76"/>
      <c r="Q38" s="76"/>
      <c r="R38" s="76"/>
    </row>
    <row r="39" spans="1:111" ht="13.5" thickTop="1" x14ac:dyDescent="0.2">
      <c r="A39" s="78" t="s">
        <v>235</v>
      </c>
      <c r="B39" s="77">
        <f>+B38+B22</f>
        <v>0.23199844360351563</v>
      </c>
      <c r="C39" s="53"/>
      <c r="D39" s="53"/>
      <c r="E39" s="77">
        <f>+E38+E22</f>
        <v>0</v>
      </c>
      <c r="F39" s="48">
        <v>0</v>
      </c>
      <c r="G39" s="53"/>
      <c r="H39" s="53"/>
      <c r="I39" s="53"/>
      <c r="J39" s="53"/>
      <c r="K39" s="53"/>
      <c r="L39" s="53"/>
      <c r="M39" s="53"/>
      <c r="N39" s="53"/>
      <c r="O39" s="51"/>
      <c r="P39" s="76"/>
      <c r="Q39" s="76"/>
      <c r="R39" s="76"/>
    </row>
    <row r="40" spans="1:111" x14ac:dyDescent="0.2">
      <c r="A40" s="69" t="s">
        <v>234</v>
      </c>
      <c r="B40" s="53">
        <f>-'6.EERR G'!C13</f>
        <v>-8818756732.0000019</v>
      </c>
      <c r="C40" s="53"/>
      <c r="D40" s="53">
        <f>'Flujo de Fondos Calculo GS U$S'!D40*'6.EERR G'!C6</f>
        <v>-3499628173</v>
      </c>
      <c r="E40" s="53"/>
      <c r="F40" s="48">
        <f t="shared" ref="F40:F51" si="2">B40-E40+C40-D40</f>
        <v>-5319128559.0000019</v>
      </c>
      <c r="G40" s="53">
        <f>-F40</f>
        <v>5319128559.0000019</v>
      </c>
      <c r="H40" s="53"/>
      <c r="I40" s="53"/>
      <c r="J40" s="53"/>
      <c r="K40" s="53"/>
      <c r="L40" s="53"/>
      <c r="M40" s="53"/>
      <c r="N40" s="53"/>
      <c r="O40" s="51"/>
    </row>
    <row r="41" spans="1:111" x14ac:dyDescent="0.2">
      <c r="A41" s="69" t="s">
        <v>233</v>
      </c>
      <c r="B41" s="53">
        <f>-'6.EERR G'!C11-'6.EERR G'!C12-'6.EERR G'!C14</f>
        <v>-185717209</v>
      </c>
      <c r="C41" s="53"/>
      <c r="D41" s="53"/>
      <c r="E41" s="53"/>
      <c r="F41" s="48">
        <f t="shared" si="2"/>
        <v>-185717209</v>
      </c>
      <c r="G41" s="53">
        <f>-F41</f>
        <v>185717209</v>
      </c>
      <c r="H41" s="53">
        <v>0</v>
      </c>
      <c r="I41" s="53"/>
      <c r="J41" s="53"/>
      <c r="K41" s="53"/>
      <c r="L41" s="53"/>
      <c r="M41" s="53"/>
      <c r="N41" s="53"/>
      <c r="O41" s="51"/>
    </row>
    <row r="42" spans="1:111" x14ac:dyDescent="0.2">
      <c r="A42" s="69" t="s">
        <v>232</v>
      </c>
      <c r="B42" s="53">
        <v>0</v>
      </c>
      <c r="C42" s="53"/>
      <c r="D42" s="53"/>
      <c r="E42" s="53"/>
      <c r="F42" s="48">
        <f t="shared" si="2"/>
        <v>0</v>
      </c>
      <c r="G42" s="53"/>
      <c r="H42" s="53"/>
      <c r="I42" s="53"/>
      <c r="J42" s="53"/>
      <c r="K42" s="53"/>
      <c r="L42" s="53"/>
      <c r="M42" s="53">
        <f>-F42</f>
        <v>0</v>
      </c>
      <c r="N42" s="53"/>
      <c r="O42" s="51"/>
    </row>
    <row r="43" spans="1:111" x14ac:dyDescent="0.2">
      <c r="A43" s="69" t="s">
        <v>231</v>
      </c>
      <c r="B43" s="53">
        <v>0</v>
      </c>
      <c r="C43" s="53"/>
      <c r="D43" s="53"/>
      <c r="E43" s="53"/>
      <c r="F43" s="48">
        <f t="shared" si="2"/>
        <v>0</v>
      </c>
      <c r="G43" s="53"/>
      <c r="H43" s="53"/>
      <c r="I43" s="53"/>
      <c r="J43" s="53"/>
      <c r="K43" s="53"/>
      <c r="L43" s="53"/>
      <c r="M43" s="53">
        <f>-B43</f>
        <v>0</v>
      </c>
      <c r="N43" s="53"/>
      <c r="O43" s="51"/>
    </row>
    <row r="44" spans="1:111" x14ac:dyDescent="0.2">
      <c r="A44" s="69" t="s">
        <v>230</v>
      </c>
      <c r="B44" s="53">
        <f>+'6.EERR G'!C21</f>
        <v>5904600034</v>
      </c>
      <c r="C44" s="53"/>
      <c r="D44" s="53">
        <f>+'Flujo de Fondos Calculo GS U$S'!D44*'6.EERR G'!C6</f>
        <v>1648445485.1336303</v>
      </c>
      <c r="E44" s="53"/>
      <c r="F44" s="48">
        <f t="shared" si="2"/>
        <v>4256154548.8663697</v>
      </c>
      <c r="G44" s="53">
        <v>0</v>
      </c>
      <c r="H44" s="53"/>
      <c r="I44" s="53">
        <f>-F44</f>
        <v>-4256154548.8663697</v>
      </c>
      <c r="J44" s="53"/>
      <c r="K44" s="53"/>
      <c r="L44" s="53"/>
      <c r="M44" s="53"/>
      <c r="N44" s="53"/>
      <c r="O44" s="51"/>
    </row>
    <row r="45" spans="1:111" x14ac:dyDescent="0.2">
      <c r="A45" s="69" t="s">
        <v>229</v>
      </c>
      <c r="B45" s="53">
        <v>0</v>
      </c>
      <c r="C45" s="53"/>
      <c r="D45" s="53"/>
      <c r="E45" s="53"/>
      <c r="F45" s="48">
        <f t="shared" si="2"/>
        <v>0</v>
      </c>
      <c r="G45" s="53"/>
      <c r="H45" s="53"/>
      <c r="I45" s="53"/>
      <c r="J45" s="53"/>
      <c r="K45" s="53">
        <f>-F45</f>
        <v>0</v>
      </c>
      <c r="L45" s="53"/>
      <c r="M45" s="53"/>
      <c r="N45" s="53"/>
      <c r="O45" s="51"/>
    </row>
    <row r="46" spans="1:111" x14ac:dyDescent="0.2">
      <c r="A46" s="69" t="s">
        <v>228</v>
      </c>
      <c r="B46" s="53">
        <f>+'6.EERR G'!C17</f>
        <v>1053076352</v>
      </c>
      <c r="C46" s="53"/>
      <c r="D46" s="53">
        <f>+'Flujo de Fondos Calculo GS U$S'!D46*'6.EERR G'!C6</f>
        <v>269354354.94660002</v>
      </c>
      <c r="E46" s="53"/>
      <c r="F46" s="48">
        <f t="shared" si="2"/>
        <v>783721997.05340004</v>
      </c>
      <c r="G46" s="53"/>
      <c r="H46" s="53"/>
      <c r="I46" s="53"/>
      <c r="J46" s="53"/>
      <c r="K46" s="53"/>
      <c r="L46" s="53">
        <f>-F46</f>
        <v>-783721997.05340004</v>
      </c>
      <c r="M46" s="53"/>
      <c r="N46" s="53"/>
      <c r="O46" s="51"/>
    </row>
    <row r="47" spans="1:111" x14ac:dyDescent="0.2">
      <c r="A47" s="69" t="s">
        <v>227</v>
      </c>
      <c r="B47" s="75">
        <f>+'6.EERR G'!C19+'6.EERR G'!C20+'6.EERR G'!C22</f>
        <v>202278330</v>
      </c>
      <c r="C47" s="53"/>
      <c r="D47" s="68">
        <f>+'Flujo de Fondos Calculo GS U$S'!D47</f>
        <v>0</v>
      </c>
      <c r="E47" s="75"/>
      <c r="F47" s="48">
        <f t="shared" si="2"/>
        <v>202278330</v>
      </c>
      <c r="G47" s="53"/>
      <c r="H47" s="53"/>
      <c r="I47" s="53"/>
      <c r="J47" s="53"/>
      <c r="K47" s="53"/>
      <c r="L47" s="53">
        <f>-F47</f>
        <v>-202278330</v>
      </c>
      <c r="M47" s="53"/>
      <c r="N47" s="53"/>
      <c r="O47" s="51"/>
    </row>
    <row r="48" spans="1:111" x14ac:dyDescent="0.2">
      <c r="A48" s="71" t="s">
        <v>226</v>
      </c>
      <c r="B48" s="72">
        <v>0</v>
      </c>
      <c r="C48" s="60"/>
      <c r="D48" s="59"/>
      <c r="E48" s="72"/>
      <c r="F48" s="70">
        <f t="shared" si="2"/>
        <v>0</v>
      </c>
      <c r="G48" s="57"/>
      <c r="H48" s="57"/>
      <c r="I48" s="57"/>
      <c r="J48" s="57"/>
      <c r="K48" s="57"/>
      <c r="L48" s="57">
        <f>F48</f>
        <v>0</v>
      </c>
      <c r="M48" s="57"/>
      <c r="N48" s="57"/>
      <c r="O48" s="56"/>
    </row>
    <row r="49" spans="1:15" x14ac:dyDescent="0.2">
      <c r="A49" s="67" t="s">
        <v>225</v>
      </c>
      <c r="B49" s="74">
        <v>0</v>
      </c>
      <c r="C49" s="60"/>
      <c r="D49" s="59"/>
      <c r="E49" s="72"/>
      <c r="F49" s="70">
        <f t="shared" si="2"/>
        <v>0</v>
      </c>
      <c r="G49" s="57"/>
      <c r="H49" s="57"/>
      <c r="I49" s="57"/>
      <c r="J49" s="57"/>
      <c r="K49" s="57"/>
      <c r="L49" s="57">
        <f>-F49</f>
        <v>0</v>
      </c>
      <c r="M49" s="57"/>
      <c r="N49" s="57"/>
      <c r="O49" s="56"/>
    </row>
    <row r="50" spans="1:15" x14ac:dyDescent="0.2">
      <c r="A50" s="73" t="s">
        <v>224</v>
      </c>
      <c r="B50" s="72">
        <v>0</v>
      </c>
      <c r="C50" s="60"/>
      <c r="D50" s="59"/>
      <c r="E50" s="72"/>
      <c r="F50" s="70">
        <f t="shared" si="2"/>
        <v>0</v>
      </c>
      <c r="G50" s="57"/>
      <c r="H50" s="57"/>
      <c r="I50" s="57"/>
      <c r="J50" s="57"/>
      <c r="K50" s="57"/>
      <c r="L50" s="57">
        <f>-F50</f>
        <v>0</v>
      </c>
      <c r="M50" s="57"/>
      <c r="N50" s="57"/>
      <c r="O50" s="56"/>
    </row>
    <row r="51" spans="1:15" x14ac:dyDescent="0.2">
      <c r="A51" s="71" t="s">
        <v>223</v>
      </c>
      <c r="B51" s="60">
        <v>0</v>
      </c>
      <c r="C51" s="60"/>
      <c r="D51" s="59"/>
      <c r="E51" s="60"/>
      <c r="F51" s="70">
        <f t="shared" si="2"/>
        <v>0</v>
      </c>
      <c r="G51" s="53"/>
      <c r="H51" s="53"/>
      <c r="I51" s="53"/>
      <c r="J51" s="53"/>
      <c r="K51" s="53"/>
      <c r="L51" s="53"/>
      <c r="M51" s="53"/>
      <c r="N51" s="53">
        <f>+L5-F51</f>
        <v>0</v>
      </c>
      <c r="O51" s="51"/>
    </row>
    <row r="52" spans="1:15" x14ac:dyDescent="0.2">
      <c r="A52" s="69"/>
      <c r="B52" s="52"/>
      <c r="C52" s="53"/>
      <c r="D52" s="68"/>
      <c r="E52" s="52"/>
      <c r="F52" s="48"/>
      <c r="G52" s="53"/>
      <c r="H52" s="53"/>
      <c r="I52" s="53"/>
      <c r="J52" s="53"/>
      <c r="K52" s="53"/>
      <c r="L52" s="53"/>
      <c r="M52" s="53"/>
      <c r="N52" s="53"/>
      <c r="O52" s="51"/>
    </row>
    <row r="53" spans="1:15" x14ac:dyDescent="0.2">
      <c r="A53" s="69"/>
      <c r="B53" s="53"/>
      <c r="C53" s="53"/>
      <c r="D53" s="68"/>
      <c r="E53" s="52"/>
      <c r="F53" s="48"/>
      <c r="G53" s="53"/>
      <c r="H53" s="53"/>
      <c r="I53" s="53"/>
      <c r="J53" s="53"/>
      <c r="K53" s="53"/>
      <c r="L53" s="53"/>
      <c r="M53" s="53"/>
      <c r="N53" s="53"/>
      <c r="O53" s="51"/>
    </row>
    <row r="54" spans="1:15" x14ac:dyDescent="0.2">
      <c r="A54" s="69"/>
      <c r="B54" s="53">
        <v>0</v>
      </c>
      <c r="C54" s="53"/>
      <c r="D54" s="68"/>
      <c r="E54" s="52"/>
      <c r="F54" s="48"/>
      <c r="G54" s="53"/>
      <c r="H54" s="53"/>
      <c r="I54" s="53"/>
      <c r="J54" s="53"/>
      <c r="K54" s="53"/>
      <c r="L54" s="53"/>
      <c r="M54" s="53"/>
      <c r="N54" s="53"/>
      <c r="O54" s="51"/>
    </row>
    <row r="55" spans="1:15" ht="13.5" thickBot="1" x14ac:dyDescent="0.25">
      <c r="A55" s="67" t="s">
        <v>222</v>
      </c>
      <c r="B55" s="66">
        <v>0</v>
      </c>
      <c r="C55" s="65"/>
      <c r="D55" s="64"/>
      <c r="E55" s="59"/>
      <c r="F55" s="58">
        <f>B55-E55+C55-D55</f>
        <v>0</v>
      </c>
      <c r="G55" s="63"/>
      <c r="H55" s="57"/>
      <c r="I55" s="57"/>
      <c r="J55" s="57"/>
      <c r="K55" s="57"/>
      <c r="L55" s="57">
        <f>-F55</f>
        <v>0</v>
      </c>
      <c r="M55" s="57"/>
      <c r="N55" s="57"/>
      <c r="O55" s="56"/>
    </row>
    <row r="56" spans="1:15" ht="13.5" thickBot="1" x14ac:dyDescent="0.25">
      <c r="A56" s="62" t="s">
        <v>221</v>
      </c>
      <c r="B56" s="61">
        <f>SUM(B40:B55)*-1</f>
        <v>1844519225.0000019</v>
      </c>
      <c r="C56" s="60"/>
      <c r="D56" s="59">
        <f>+B56</f>
        <v>1844519225.0000019</v>
      </c>
      <c r="E56" s="59"/>
      <c r="F56" s="58">
        <f>B56-E56+C56-D56</f>
        <v>0</v>
      </c>
      <c r="G56" s="57"/>
      <c r="H56" s="57"/>
      <c r="I56" s="57"/>
      <c r="J56" s="57"/>
      <c r="K56" s="57"/>
      <c r="L56" s="57">
        <f>-F56</f>
        <v>0</v>
      </c>
      <c r="M56" s="57"/>
      <c r="N56" s="57"/>
      <c r="O56" s="56"/>
    </row>
    <row r="57" spans="1:15" ht="13.5" thickBot="1" x14ac:dyDescent="0.25">
      <c r="A57" s="55" t="s">
        <v>220</v>
      </c>
      <c r="B57" s="54">
        <f>+B56+B37</f>
        <v>-0.35999798774719238</v>
      </c>
      <c r="C57" s="54"/>
      <c r="D57" s="54"/>
      <c r="E57" s="49"/>
      <c r="F57" s="48"/>
      <c r="G57" s="52"/>
      <c r="H57" s="52"/>
      <c r="I57" s="52"/>
      <c r="J57" s="52"/>
      <c r="K57" s="52"/>
      <c r="L57" s="53"/>
      <c r="M57" s="53"/>
      <c r="N57" s="52"/>
      <c r="O57" s="51"/>
    </row>
    <row r="58" spans="1:15" ht="15.75" thickBot="1" x14ac:dyDescent="0.3">
      <c r="A58" s="50" t="s">
        <v>106</v>
      </c>
      <c r="B58" s="49"/>
      <c r="C58" s="49">
        <f>SUM(C9:C56)</f>
        <v>272554855.08023214</v>
      </c>
      <c r="D58" s="49">
        <f>SUM(D9:D57)</f>
        <v>272554855.08023214</v>
      </c>
      <c r="E58" s="49"/>
      <c r="F58" s="48">
        <f>SUM(F8:F57)</f>
        <v>0.23199987411499023</v>
      </c>
      <c r="G58" s="47">
        <f t="shared" ref="G58:N58" si="3">SUM(G9:G56)</f>
        <v>3808462291.0000019</v>
      </c>
      <c r="H58" s="47">
        <f t="shared" si="3"/>
        <v>0</v>
      </c>
      <c r="I58" s="47">
        <f t="shared" si="3"/>
        <v>1745336436.5950303</v>
      </c>
      <c r="J58" s="47">
        <f t="shared" si="3"/>
        <v>0</v>
      </c>
      <c r="K58" s="47">
        <f t="shared" si="3"/>
        <v>0</v>
      </c>
      <c r="L58" s="47">
        <f t="shared" si="3"/>
        <v>-3622972086.0534</v>
      </c>
      <c r="M58" s="47">
        <f t="shared" si="3"/>
        <v>-24687159634.133629</v>
      </c>
      <c r="N58" s="47">
        <f t="shared" si="3"/>
        <v>23255866000</v>
      </c>
      <c r="O58" s="46">
        <f>SUM(F58:N58)</f>
        <v>499533007.6400032</v>
      </c>
    </row>
    <row r="59" spans="1:15" ht="15.75" x14ac:dyDescent="0.25">
      <c r="B59" s="45">
        <f>+B37+B56</f>
        <v>-0.35999798774719238</v>
      </c>
      <c r="D59" s="44">
        <f>D58-C58</f>
        <v>0</v>
      </c>
      <c r="L59" s="43"/>
      <c r="O59" s="42">
        <f>O58-O9</f>
        <v>-0.3599967360496521</v>
      </c>
    </row>
    <row r="60" spans="1:15" x14ac:dyDescent="0.2">
      <c r="A60" s="41"/>
      <c r="B60" s="41"/>
      <c r="C60" s="41"/>
    </row>
    <row r="61" spans="1:15" ht="20.25" x14ac:dyDescent="0.3">
      <c r="A61" s="40" t="s">
        <v>213</v>
      </c>
      <c r="B61" s="39"/>
      <c r="C61" s="39"/>
      <c r="D61" s="38"/>
      <c r="E61" s="38"/>
    </row>
    <row r="62" spans="1:15" ht="15" x14ac:dyDescent="0.2">
      <c r="A62" s="35"/>
      <c r="B62" s="35"/>
      <c r="C62" s="35"/>
      <c r="D62" s="27"/>
      <c r="E62" s="27">
        <v>0</v>
      </c>
    </row>
    <row r="63" spans="1:15" ht="15" x14ac:dyDescent="0.2">
      <c r="A63" s="34" t="s">
        <v>219</v>
      </c>
      <c r="B63" s="30">
        <f>+G58+1</f>
        <v>3808462292.0000019</v>
      </c>
      <c r="C63" s="33"/>
      <c r="D63" s="30"/>
      <c r="E63" s="27"/>
    </row>
    <row r="64" spans="1:15" ht="15" x14ac:dyDescent="0.2">
      <c r="A64" s="34" t="s">
        <v>218</v>
      </c>
      <c r="B64" s="30">
        <f>+H58</f>
        <v>0</v>
      </c>
      <c r="C64" s="33"/>
      <c r="D64" s="30"/>
      <c r="E64" s="27"/>
    </row>
    <row r="65" spans="1:5" ht="15" x14ac:dyDescent="0.2">
      <c r="A65" s="34" t="s">
        <v>217</v>
      </c>
      <c r="B65" s="30">
        <f>+I58</f>
        <v>1745336436.5950303</v>
      </c>
      <c r="C65" s="33"/>
      <c r="D65" s="30"/>
      <c r="E65" s="27"/>
    </row>
    <row r="66" spans="1:5" ht="15" x14ac:dyDescent="0.2">
      <c r="A66" s="34" t="s">
        <v>216</v>
      </c>
      <c r="B66" s="30">
        <f>+K58</f>
        <v>0</v>
      </c>
      <c r="C66" s="33"/>
      <c r="D66" s="30"/>
      <c r="E66" s="27"/>
    </row>
    <row r="67" spans="1:5" ht="15" x14ac:dyDescent="0.2">
      <c r="A67" s="34" t="s">
        <v>215</v>
      </c>
      <c r="B67" s="30">
        <f>+L58</f>
        <v>-3622972086.0534</v>
      </c>
      <c r="C67" s="33"/>
      <c r="D67" s="30"/>
      <c r="E67" s="27"/>
    </row>
    <row r="68" spans="1:5" ht="15" x14ac:dyDescent="0.2">
      <c r="A68" s="34" t="s">
        <v>214</v>
      </c>
      <c r="B68" s="30">
        <f>+J58</f>
        <v>0</v>
      </c>
      <c r="C68" s="33"/>
      <c r="D68" s="30"/>
      <c r="E68" s="27"/>
    </row>
    <row r="69" spans="1:5" ht="15" x14ac:dyDescent="0.2">
      <c r="A69" s="35"/>
      <c r="B69" s="30"/>
      <c r="C69" s="33"/>
      <c r="D69" s="30"/>
      <c r="E69" s="27"/>
    </row>
    <row r="70" spans="1:5" ht="15.75" x14ac:dyDescent="0.25">
      <c r="A70" s="32" t="s">
        <v>213</v>
      </c>
      <c r="B70" s="30"/>
      <c r="C70" s="36">
        <f>SUM(B63:B68)</f>
        <v>1930826642.5416317</v>
      </c>
      <c r="D70" s="30"/>
      <c r="E70" s="27"/>
    </row>
    <row r="71" spans="1:5" ht="15" x14ac:dyDescent="0.2">
      <c r="A71" s="35"/>
      <c r="B71" s="30"/>
      <c r="C71" s="33"/>
      <c r="D71" s="30"/>
      <c r="E71" s="27"/>
    </row>
    <row r="72" spans="1:5" ht="15" x14ac:dyDescent="0.2">
      <c r="A72" s="34" t="s">
        <v>293</v>
      </c>
      <c r="B72" s="37">
        <f>+M16</f>
        <v>-23808542103.133629</v>
      </c>
      <c r="C72" s="33"/>
      <c r="D72" s="30"/>
      <c r="E72" s="27"/>
    </row>
    <row r="73" spans="1:5" ht="15" x14ac:dyDescent="0.2">
      <c r="A73" s="34" t="s">
        <v>212</v>
      </c>
      <c r="B73" s="37">
        <f>+M17+M19-1</f>
        <v>-878617531.99999988</v>
      </c>
      <c r="C73" s="33"/>
      <c r="D73" s="30"/>
      <c r="E73" s="27"/>
    </row>
    <row r="74" spans="1:5" ht="15" x14ac:dyDescent="0.2">
      <c r="A74" s="34" t="s">
        <v>211</v>
      </c>
      <c r="B74" s="37">
        <f>+M15</f>
        <v>0</v>
      </c>
      <c r="C74" s="33"/>
      <c r="D74" s="30"/>
      <c r="E74" s="27"/>
    </row>
    <row r="75" spans="1:5" ht="15" x14ac:dyDescent="0.2">
      <c r="A75" s="34" t="s">
        <v>210</v>
      </c>
      <c r="B75" s="37">
        <v>0</v>
      </c>
      <c r="C75" s="33"/>
      <c r="D75" s="30"/>
      <c r="E75" s="27"/>
    </row>
    <row r="76" spans="1:5" ht="15" x14ac:dyDescent="0.2">
      <c r="A76" s="34" t="s">
        <v>209</v>
      </c>
      <c r="B76" s="37">
        <v>0</v>
      </c>
      <c r="C76" s="33"/>
      <c r="D76" s="30"/>
      <c r="E76" s="27"/>
    </row>
    <row r="77" spans="1:5" ht="15" x14ac:dyDescent="0.2">
      <c r="A77" s="34"/>
      <c r="B77" s="37"/>
      <c r="C77" s="33"/>
      <c r="D77" s="30"/>
      <c r="E77" s="27"/>
    </row>
    <row r="78" spans="1:5" ht="15" x14ac:dyDescent="0.2">
      <c r="A78" s="34"/>
      <c r="B78" s="30">
        <v>0</v>
      </c>
      <c r="C78" s="33"/>
      <c r="D78" s="30"/>
      <c r="E78" s="27"/>
    </row>
    <row r="79" spans="1:5" ht="15" x14ac:dyDescent="0.2">
      <c r="A79" s="35"/>
      <c r="B79" s="30"/>
      <c r="C79" s="33"/>
      <c r="D79" s="30"/>
      <c r="E79" s="27"/>
    </row>
    <row r="80" spans="1:5" ht="15.75" x14ac:dyDescent="0.25">
      <c r="A80" s="32" t="s">
        <v>208</v>
      </c>
      <c r="B80" s="30"/>
      <c r="C80" s="36">
        <f>SUM(B72:B78)</f>
        <v>-24687159635.133629</v>
      </c>
      <c r="D80" s="30"/>
      <c r="E80" s="27"/>
    </row>
    <row r="81" spans="1:5" ht="15" x14ac:dyDescent="0.2">
      <c r="A81" s="35"/>
      <c r="B81" s="30"/>
      <c r="C81" s="33"/>
      <c r="D81" s="30"/>
      <c r="E81" s="27"/>
    </row>
    <row r="82" spans="1:5" ht="15.75" x14ac:dyDescent="0.25">
      <c r="A82" s="32" t="s">
        <v>207</v>
      </c>
      <c r="B82" s="30"/>
      <c r="C82" s="33"/>
      <c r="D82" s="30"/>
      <c r="E82" s="27"/>
    </row>
    <row r="83" spans="1:5" ht="15" x14ac:dyDescent="0.2">
      <c r="A83" s="35"/>
      <c r="B83" s="30"/>
      <c r="C83" s="33"/>
      <c r="D83" s="30"/>
      <c r="E83" s="27"/>
    </row>
    <row r="84" spans="1:5" ht="15" x14ac:dyDescent="0.2">
      <c r="A84" s="34" t="s">
        <v>206</v>
      </c>
      <c r="B84" s="30">
        <f>+N24</f>
        <v>0</v>
      </c>
      <c r="C84" s="33"/>
      <c r="D84" s="30"/>
      <c r="E84" s="27"/>
    </row>
    <row r="85" spans="1:5" ht="15" x14ac:dyDescent="0.2">
      <c r="A85" s="34" t="s">
        <v>205</v>
      </c>
      <c r="B85" s="37">
        <f>+N36</f>
        <v>0</v>
      </c>
      <c r="C85" s="33"/>
      <c r="D85" s="30"/>
      <c r="E85" s="27"/>
    </row>
    <row r="86" spans="1:5" ht="15" x14ac:dyDescent="0.2">
      <c r="A86" s="34" t="s">
        <v>204</v>
      </c>
      <c r="B86" s="30">
        <f>+N30</f>
        <v>23255866000</v>
      </c>
      <c r="C86" s="33"/>
      <c r="D86" s="30"/>
      <c r="E86" s="27"/>
    </row>
    <row r="87" spans="1:5" ht="15" x14ac:dyDescent="0.2">
      <c r="A87" s="35"/>
      <c r="B87" s="30"/>
      <c r="C87" s="33"/>
      <c r="D87" s="30"/>
      <c r="E87" s="27"/>
    </row>
    <row r="88" spans="1:5" ht="15.75" x14ac:dyDescent="0.25">
      <c r="A88" s="32" t="s">
        <v>203</v>
      </c>
      <c r="B88" s="30"/>
      <c r="C88" s="36">
        <f>SUM(B84:B86)</f>
        <v>23255866000</v>
      </c>
      <c r="D88" s="30"/>
      <c r="E88" s="27"/>
    </row>
    <row r="89" spans="1:5" ht="15" x14ac:dyDescent="0.2">
      <c r="A89" s="35"/>
      <c r="B89" s="30"/>
      <c r="C89" s="33"/>
      <c r="D89" s="30"/>
      <c r="E89" s="27"/>
    </row>
    <row r="90" spans="1:5" ht="15.75" x14ac:dyDescent="0.25">
      <c r="A90" s="34" t="s">
        <v>202</v>
      </c>
      <c r="B90" s="30"/>
      <c r="C90" s="33">
        <f>C88+C80+C70</f>
        <v>499533007.40800285</v>
      </c>
      <c r="D90" s="30">
        <f>O58</f>
        <v>499533007.6400032</v>
      </c>
      <c r="E90" s="29">
        <f>D90-C90</f>
        <v>0.23200035095214844</v>
      </c>
    </row>
    <row r="91" spans="1:5" ht="15.75" x14ac:dyDescent="0.25">
      <c r="A91" s="34" t="s">
        <v>201</v>
      </c>
      <c r="B91" s="30"/>
      <c r="C91" s="33">
        <f>+E9</f>
        <v>0</v>
      </c>
      <c r="D91" s="30"/>
      <c r="E91" s="29"/>
    </row>
    <row r="92" spans="1:5" ht="15.75" x14ac:dyDescent="0.25">
      <c r="A92" s="32" t="s">
        <v>200</v>
      </c>
      <c r="B92" s="31"/>
      <c r="C92" s="31">
        <f>SUM(C90:C91)</f>
        <v>499533007.40800285</v>
      </c>
      <c r="D92" s="30">
        <f>B9</f>
        <v>499533007.99999994</v>
      </c>
      <c r="E92" s="29">
        <f>D92-C92</f>
        <v>0.59199708700180054</v>
      </c>
    </row>
    <row r="93" spans="1:5" ht="15" x14ac:dyDescent="0.2">
      <c r="A93" s="27"/>
      <c r="B93" s="27"/>
      <c r="C93" s="27"/>
      <c r="D93" s="27"/>
      <c r="E93" s="27"/>
    </row>
    <row r="94" spans="1:5" ht="15" x14ac:dyDescent="0.2">
      <c r="A94" s="27"/>
      <c r="B94" s="27"/>
      <c r="C94" s="27"/>
      <c r="D94" s="27"/>
      <c r="E94" s="27"/>
    </row>
    <row r="95" spans="1:5" ht="15" x14ac:dyDescent="0.2">
      <c r="A95" s="27"/>
      <c r="B95" s="27"/>
      <c r="C95" s="28"/>
      <c r="D95" s="27"/>
      <c r="E95" s="27"/>
    </row>
    <row r="96" spans="1:5" ht="15" x14ac:dyDescent="0.2">
      <c r="A96" s="27"/>
      <c r="B96" s="27"/>
      <c r="C96" s="27"/>
      <c r="D96" s="27"/>
      <c r="E96" s="27"/>
    </row>
    <row r="97" spans="1:5" ht="15" x14ac:dyDescent="0.2">
      <c r="A97" s="27"/>
      <c r="B97" s="27"/>
      <c r="C97" s="27"/>
      <c r="D97" s="27"/>
      <c r="E97" s="27"/>
    </row>
    <row r="98" spans="1:5" ht="15" x14ac:dyDescent="0.2">
      <c r="A98" s="27"/>
      <c r="B98" s="27"/>
      <c r="C98" s="27"/>
      <c r="D98" s="27"/>
      <c r="E98" s="27"/>
    </row>
    <row r="99" spans="1:5" ht="15" x14ac:dyDescent="0.2">
      <c r="A99" s="27"/>
      <c r="B99" s="27"/>
      <c r="C99" s="27"/>
      <c r="D99" s="27"/>
      <c r="E99" s="27"/>
    </row>
    <row r="100" spans="1:5" ht="15" x14ac:dyDescent="0.2">
      <c r="A100" s="27"/>
      <c r="B100" s="27"/>
      <c r="C100" s="27"/>
      <c r="D100" s="27"/>
      <c r="E100" s="27"/>
    </row>
    <row r="101" spans="1:5" ht="15" x14ac:dyDescent="0.2">
      <c r="A101" s="27"/>
      <c r="B101" s="27"/>
      <c r="C101" s="27"/>
      <c r="D101" s="27"/>
      <c r="E101" s="27"/>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topLeftCell="B1" workbookViewId="0">
      <selection activeCell="C25" sqref="C25"/>
    </sheetView>
  </sheetViews>
  <sheetFormatPr baseColWidth="10" defaultColWidth="9.140625" defaultRowHeight="16.5" x14ac:dyDescent="0.3"/>
  <cols>
    <col min="1" max="1" width="11.85546875" style="278" customWidth="1"/>
    <col min="2" max="2" width="63.42578125" style="278" customWidth="1"/>
    <col min="3" max="3" width="23.42578125" style="372" customWidth="1"/>
    <col min="4" max="4" width="3.42578125" style="278" customWidth="1"/>
    <col min="5" max="5" width="21.28515625" style="372" customWidth="1"/>
    <col min="6" max="6" width="6.42578125" style="285" customWidth="1"/>
    <col min="7" max="7" width="17" style="285" bestFit="1" customWidth="1"/>
    <col min="8" max="8" width="12.28515625" style="285" bestFit="1" customWidth="1"/>
    <col min="9" max="9" width="19.140625" style="285" customWidth="1"/>
    <col min="10" max="10" width="12.85546875" style="285" bestFit="1" customWidth="1"/>
    <col min="11" max="16384" width="9.140625" style="285"/>
  </cols>
  <sheetData>
    <row r="1" spans="1:10" x14ac:dyDescent="0.3">
      <c r="B1" s="282"/>
      <c r="C1" s="406"/>
      <c r="E1" s="406"/>
      <c r="F1" s="282"/>
      <c r="G1" s="282"/>
      <c r="H1" s="439"/>
    </row>
    <row r="2" spans="1:10" x14ac:dyDescent="0.3">
      <c r="B2" s="282"/>
      <c r="C2" s="476"/>
      <c r="E2" s="686"/>
      <c r="F2" s="686"/>
      <c r="G2" s="686"/>
      <c r="H2" s="686"/>
    </row>
    <row r="3" spans="1:10" ht="27" x14ac:dyDescent="0.5">
      <c r="B3" s="678" t="s">
        <v>325</v>
      </c>
      <c r="C3" s="678"/>
      <c r="D3" s="678"/>
      <c r="E3" s="678"/>
      <c r="F3" s="342"/>
      <c r="G3" s="687"/>
      <c r="H3" s="687"/>
    </row>
    <row r="4" spans="1:10" ht="27" x14ac:dyDescent="0.5">
      <c r="A4" s="285"/>
      <c r="B4" s="681" t="s">
        <v>185</v>
      </c>
      <c r="C4" s="681"/>
      <c r="D4" s="681"/>
      <c r="E4" s="681"/>
    </row>
    <row r="5" spans="1:10" x14ac:dyDescent="0.3">
      <c r="A5" s="285"/>
      <c r="B5" s="673" t="s">
        <v>355</v>
      </c>
      <c r="C5" s="673"/>
      <c r="D5" s="673"/>
      <c r="E5" s="673"/>
    </row>
    <row r="6" spans="1:10" ht="16.5" customHeight="1" x14ac:dyDescent="0.3">
      <c r="A6" s="341"/>
      <c r="B6" s="680" t="s">
        <v>58</v>
      </c>
      <c r="C6" s="680"/>
      <c r="D6" s="680"/>
      <c r="E6" s="680"/>
    </row>
    <row r="7" spans="1:10" x14ac:dyDescent="0.3">
      <c r="A7" s="341"/>
      <c r="B7" s="341"/>
      <c r="C7" s="477"/>
      <c r="G7" s="478"/>
      <c r="H7" s="478"/>
      <c r="I7" s="478"/>
    </row>
    <row r="8" spans="1:10" s="501" customFormat="1" x14ac:dyDescent="0.3">
      <c r="A8" s="500"/>
      <c r="B8" s="509"/>
      <c r="C8" s="479">
        <f>+INDICE!P3</f>
        <v>2023</v>
      </c>
      <c r="D8" s="480"/>
      <c r="E8" s="586">
        <f>+INDICE!P2</f>
        <v>2022</v>
      </c>
      <c r="G8" s="502"/>
      <c r="H8" s="502"/>
      <c r="I8" s="348"/>
      <c r="J8" s="348"/>
    </row>
    <row r="9" spans="1:10" s="507" customFormat="1" x14ac:dyDescent="0.25">
      <c r="A9" s="503"/>
      <c r="B9" s="504"/>
      <c r="C9" s="505" t="s">
        <v>0</v>
      </c>
      <c r="D9" s="506"/>
      <c r="E9" s="587" t="s">
        <v>0</v>
      </c>
      <c r="G9" s="508"/>
      <c r="H9" s="508"/>
      <c r="I9" s="508"/>
    </row>
    <row r="10" spans="1:10" s="481" customFormat="1" x14ac:dyDescent="0.3">
      <c r="A10" s="278"/>
      <c r="B10" s="382"/>
      <c r="C10" s="482"/>
      <c r="D10" s="351"/>
      <c r="E10" s="588"/>
      <c r="G10" s="475"/>
      <c r="H10" s="475"/>
      <c r="I10" s="475"/>
    </row>
    <row r="11" spans="1:10" s="481" customFormat="1" x14ac:dyDescent="0.3">
      <c r="A11" s="278"/>
      <c r="B11" s="386" t="s">
        <v>1</v>
      </c>
      <c r="C11" s="483">
        <f>+'Flujo de Fondos Calculo GS'!C91</f>
        <v>0</v>
      </c>
      <c r="D11" s="484"/>
      <c r="E11" s="589">
        <f>+'Flujo de Fondos Calculo GS'!E91</f>
        <v>0</v>
      </c>
      <c r="G11" s="475"/>
      <c r="H11" s="475"/>
      <c r="I11" s="475"/>
    </row>
    <row r="12" spans="1:10" s="481" customFormat="1" x14ac:dyDescent="0.3">
      <c r="A12" s="278"/>
      <c r="B12" s="382" t="s">
        <v>2</v>
      </c>
      <c r="C12" s="482"/>
      <c r="D12" s="484"/>
      <c r="E12" s="588"/>
      <c r="G12" s="475"/>
      <c r="H12" s="475"/>
      <c r="I12" s="475"/>
    </row>
    <row r="13" spans="1:10" s="481" customFormat="1" x14ac:dyDescent="0.3">
      <c r="A13" s="341"/>
      <c r="B13" s="386" t="s">
        <v>3</v>
      </c>
      <c r="C13" s="485"/>
      <c r="D13" s="486"/>
      <c r="E13" s="590"/>
      <c r="G13" s="475"/>
      <c r="H13" s="487"/>
      <c r="I13" s="475"/>
    </row>
    <row r="14" spans="1:10" s="481" customFormat="1" x14ac:dyDescent="0.3">
      <c r="A14" s="341"/>
      <c r="B14" s="386" t="s">
        <v>4</v>
      </c>
      <c r="C14" s="485"/>
      <c r="D14" s="486"/>
      <c r="E14" s="590"/>
      <c r="G14" s="475"/>
      <c r="H14" s="487"/>
      <c r="I14" s="488"/>
    </row>
    <row r="15" spans="1:10" s="481" customFormat="1" x14ac:dyDescent="0.3">
      <c r="A15" s="278"/>
      <c r="B15" s="382" t="s">
        <v>5</v>
      </c>
      <c r="C15" s="489">
        <f>+'Flujo de Fondos Calculo GS'!B63</f>
        <v>3808462292.0000019</v>
      </c>
      <c r="D15" s="486"/>
      <c r="E15" s="591">
        <f>+'Flujo de Fondos Calculo GS'!D63</f>
        <v>0</v>
      </c>
      <c r="G15" s="475"/>
      <c r="H15" s="487"/>
      <c r="I15" s="318"/>
    </row>
    <row r="16" spans="1:10" s="481" customFormat="1" x14ac:dyDescent="0.3">
      <c r="A16" s="278"/>
      <c r="B16" s="382" t="s">
        <v>6</v>
      </c>
      <c r="C16" s="490">
        <v>0</v>
      </c>
      <c r="D16" s="486"/>
      <c r="E16" s="591">
        <v>0</v>
      </c>
      <c r="G16" s="475"/>
      <c r="H16" s="487"/>
      <c r="I16" s="475"/>
    </row>
    <row r="17" spans="1:10" s="481" customFormat="1" x14ac:dyDescent="0.3">
      <c r="A17" s="278"/>
      <c r="B17" s="382" t="s">
        <v>7</v>
      </c>
      <c r="C17" s="489">
        <f>+'Flujo de Fondos Calculo GS'!B67+'Flujo de Fondos Calculo GS'!B65</f>
        <v>-1877635649.4583697</v>
      </c>
      <c r="D17" s="486"/>
      <c r="E17" s="591">
        <f>+'Flujo de Fondos Calculo GS'!D67+'Flujo de Fondos Calculo GS'!D65</f>
        <v>0</v>
      </c>
      <c r="G17" s="475"/>
      <c r="H17" s="475"/>
      <c r="I17" s="475"/>
    </row>
    <row r="18" spans="1:10" s="481" customFormat="1" x14ac:dyDescent="0.3">
      <c r="A18" s="278"/>
      <c r="B18" s="382" t="s">
        <v>8</v>
      </c>
      <c r="C18" s="491">
        <f>+'4.FLUJO EFECTIVO USD'!C19*INDICE!M3</f>
        <v>0</v>
      </c>
      <c r="D18" s="486"/>
      <c r="E18" s="591">
        <f>+'4.FLUJO EFECTIVO USD'!E19*INDICE!O3</f>
        <v>0</v>
      </c>
      <c r="G18" s="475"/>
      <c r="H18" s="475"/>
      <c r="I18" s="475"/>
    </row>
    <row r="19" spans="1:10" s="660" customFormat="1" x14ac:dyDescent="0.3">
      <c r="A19" s="655"/>
      <c r="B19" s="656" t="s">
        <v>9</v>
      </c>
      <c r="C19" s="657">
        <f>+C15+C16+C17+C18</f>
        <v>1930826642.5416322</v>
      </c>
      <c r="D19" s="658"/>
      <c r="E19" s="659">
        <f>+E15+E16+E17+E18</f>
        <v>0</v>
      </c>
      <c r="G19" s="661"/>
      <c r="H19" s="661"/>
      <c r="I19" s="661"/>
    </row>
    <row r="20" spans="1:10" s="481" customFormat="1" x14ac:dyDescent="0.3">
      <c r="A20" s="278"/>
      <c r="B20" s="382"/>
      <c r="C20" s="485"/>
      <c r="D20" s="486"/>
      <c r="E20" s="590"/>
      <c r="G20" s="475"/>
      <c r="H20" s="475"/>
      <c r="I20" s="475"/>
    </row>
    <row r="21" spans="1:10" s="481" customFormat="1" x14ac:dyDescent="0.3">
      <c r="A21" s="278"/>
      <c r="B21" s="386" t="s">
        <v>10</v>
      </c>
      <c r="C21" s="485"/>
      <c r="D21" s="486"/>
      <c r="E21" s="592"/>
      <c r="G21" s="475"/>
      <c r="H21" s="475"/>
      <c r="I21" s="475"/>
    </row>
    <row r="22" spans="1:10" s="481" customFormat="1" x14ac:dyDescent="0.3">
      <c r="A22" s="341"/>
      <c r="B22" s="382" t="s">
        <v>11</v>
      </c>
      <c r="C22" s="490">
        <v>0</v>
      </c>
      <c r="D22" s="486"/>
      <c r="E22" s="592">
        <v>0</v>
      </c>
      <c r="G22" s="475"/>
      <c r="H22" s="475"/>
      <c r="I22" s="475"/>
    </row>
    <row r="23" spans="1:10" s="481" customFormat="1" x14ac:dyDescent="0.3">
      <c r="A23" s="341"/>
      <c r="B23" s="382" t="s">
        <v>59</v>
      </c>
      <c r="C23" s="490">
        <v>0</v>
      </c>
      <c r="D23" s="486"/>
      <c r="E23" s="592">
        <v>0</v>
      </c>
      <c r="G23" s="475"/>
      <c r="H23" s="475"/>
      <c r="I23" s="475"/>
    </row>
    <row r="24" spans="1:10" s="481" customFormat="1" x14ac:dyDescent="0.3">
      <c r="A24" s="341"/>
      <c r="B24" s="382" t="s">
        <v>12</v>
      </c>
      <c r="C24" s="490">
        <f>+'Flujo de Fondos Calculo GS'!C80+1</f>
        <v>-24687159634.133629</v>
      </c>
      <c r="D24" s="486"/>
      <c r="E24" s="592">
        <f>+'Flujo de Fondos Calculo GS'!E80</f>
        <v>0</v>
      </c>
      <c r="G24" s="475"/>
      <c r="H24" s="475"/>
      <c r="I24" s="475"/>
    </row>
    <row r="25" spans="1:10" s="481" customFormat="1" x14ac:dyDescent="0.3">
      <c r="A25" s="278"/>
      <c r="B25" s="382" t="s">
        <v>13</v>
      </c>
      <c r="C25" s="492">
        <f>+'Flujo de Fondos Calculo GS'!C88</f>
        <v>23255866000</v>
      </c>
      <c r="D25" s="486"/>
      <c r="E25" s="593">
        <f>+'Flujo de Fondos Calculo GS'!E88</f>
        <v>0</v>
      </c>
      <c r="G25" s="475"/>
    </row>
    <row r="26" spans="1:10" s="481" customFormat="1" x14ac:dyDescent="0.3">
      <c r="A26" s="278"/>
      <c r="B26" s="382" t="s">
        <v>14</v>
      </c>
      <c r="C26" s="493">
        <f>+C24+C25+C23</f>
        <v>-1431293634.1336288</v>
      </c>
      <c r="D26" s="486"/>
      <c r="E26" s="595">
        <f>+E24+E25+E23</f>
        <v>0</v>
      </c>
      <c r="G26" s="494"/>
    </row>
    <row r="27" spans="1:10" s="481" customFormat="1" ht="17.25" thickBot="1" x14ac:dyDescent="0.35">
      <c r="A27" s="341"/>
      <c r="B27" s="386" t="s">
        <v>15</v>
      </c>
      <c r="C27" s="495">
        <f>+C19+C26+C11</f>
        <v>499533008.40800333</v>
      </c>
      <c r="D27" s="495"/>
      <c r="E27" s="495">
        <f>+E19+E26+E11</f>
        <v>0</v>
      </c>
      <c r="G27" s="475"/>
      <c r="I27" s="475"/>
      <c r="J27" s="475"/>
    </row>
    <row r="28" spans="1:10" s="481" customFormat="1" ht="17.25" thickTop="1" x14ac:dyDescent="0.3">
      <c r="A28" s="278"/>
      <c r="B28" s="378"/>
      <c r="C28" s="645">
        <f>C27-'5.BG G'!C12</f>
        <v>0.40800338983535767</v>
      </c>
      <c r="D28" s="496"/>
      <c r="E28" s="594">
        <f>E27-'5.BG G'!D12</f>
        <v>0</v>
      </c>
      <c r="G28" s="494"/>
      <c r="I28" s="475"/>
    </row>
    <row r="29" spans="1:10" s="481" customFormat="1" x14ac:dyDescent="0.3">
      <c r="A29" s="278"/>
      <c r="B29" s="278"/>
      <c r="C29" s="497">
        <f>+C27-'5.BG G'!C12</f>
        <v>0.40800338983535767</v>
      </c>
      <c r="D29" s="498"/>
      <c r="E29" s="497"/>
      <c r="G29" s="475"/>
    </row>
    <row r="30" spans="1:10" x14ac:dyDescent="0.3">
      <c r="B30" s="278" t="s">
        <v>154</v>
      </c>
      <c r="D30" s="368"/>
      <c r="G30" s="478"/>
    </row>
    <row r="31" spans="1:10" x14ac:dyDescent="0.3">
      <c r="B31" s="316"/>
      <c r="C31" s="499"/>
      <c r="D31" s="478"/>
      <c r="E31" s="499"/>
      <c r="F31" s="478"/>
      <c r="G31" s="478"/>
      <c r="H31" s="478"/>
      <c r="I31" s="478"/>
    </row>
    <row r="32" spans="1:10" x14ac:dyDescent="0.3">
      <c r="B32" s="338"/>
      <c r="D32" s="368"/>
    </row>
    <row r="33" spans="2:7" x14ac:dyDescent="0.3">
      <c r="B33" s="316"/>
      <c r="D33" s="368"/>
    </row>
    <row r="34" spans="2:7" x14ac:dyDescent="0.3">
      <c r="D34" s="368"/>
    </row>
    <row r="35" spans="2:7" x14ac:dyDescent="0.3">
      <c r="B35" s="351"/>
      <c r="C35" s="680"/>
      <c r="D35" s="680"/>
      <c r="E35" s="680"/>
      <c r="F35" s="680"/>
      <c r="G35" s="680"/>
    </row>
    <row r="36" spans="2:7" x14ac:dyDescent="0.3">
      <c r="B36" s="351"/>
      <c r="C36" s="680"/>
      <c r="D36" s="680"/>
      <c r="E36" s="680"/>
      <c r="F36" s="680"/>
      <c r="G36" s="680"/>
    </row>
    <row r="37" spans="2:7" x14ac:dyDescent="0.3">
      <c r="D37" s="368"/>
    </row>
  </sheetData>
  <mergeCells count="9">
    <mergeCell ref="C36:G36"/>
    <mergeCell ref="B3:E3"/>
    <mergeCell ref="B6:E6"/>
    <mergeCell ref="E2:F2"/>
    <mergeCell ref="G2:H2"/>
    <mergeCell ref="G3:H3"/>
    <mergeCell ref="B4:E4"/>
    <mergeCell ref="C35:G35"/>
    <mergeCell ref="B5:E5"/>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topLeftCell="A5" zoomScaleNormal="100" workbookViewId="0">
      <selection activeCell="B12" sqref="B12"/>
    </sheetView>
  </sheetViews>
  <sheetFormatPr baseColWidth="10" defaultColWidth="11.42578125" defaultRowHeight="16.5" x14ac:dyDescent="0.3"/>
  <cols>
    <col min="1" max="4" width="11.42578125" style="260"/>
    <col min="5" max="5" width="21.42578125" style="260" customWidth="1"/>
    <col min="6" max="6" width="24.140625" style="260" customWidth="1"/>
    <col min="7" max="16384" width="11.42578125" style="260"/>
  </cols>
  <sheetData>
    <row r="2" spans="1:7" ht="15" customHeight="1" x14ac:dyDescent="0.3">
      <c r="A2" s="691" t="s">
        <v>81</v>
      </c>
      <c r="B2" s="691"/>
      <c r="C2" s="691"/>
      <c r="D2" s="691"/>
      <c r="E2" s="691"/>
      <c r="F2" s="691"/>
      <c r="G2" s="691"/>
    </row>
    <row r="3" spans="1:7" x14ac:dyDescent="0.3">
      <c r="B3" s="510"/>
    </row>
    <row r="4" spans="1:7" x14ac:dyDescent="0.3">
      <c r="B4" s="510"/>
    </row>
    <row r="5" spans="1:7" x14ac:dyDescent="0.3">
      <c r="A5" s="510" t="s">
        <v>82</v>
      </c>
      <c r="B5" s="511"/>
      <c r="C5" s="511"/>
    </row>
    <row r="6" spans="1:7" x14ac:dyDescent="0.3">
      <c r="A6" s="512" t="s">
        <v>351</v>
      </c>
      <c r="B6" s="511"/>
      <c r="C6" s="511"/>
    </row>
    <row r="8" spans="1:7" x14ac:dyDescent="0.3">
      <c r="B8" s="510"/>
    </row>
    <row r="9" spans="1:7" x14ac:dyDescent="0.3">
      <c r="B9" s="692" t="s">
        <v>353</v>
      </c>
      <c r="C9" s="692"/>
      <c r="D9" s="692"/>
      <c r="E9" s="692"/>
      <c r="F9" s="692"/>
    </row>
    <row r="10" spans="1:7" x14ac:dyDescent="0.3">
      <c r="B10" s="692"/>
      <c r="C10" s="692"/>
      <c r="D10" s="692"/>
      <c r="E10" s="692"/>
      <c r="F10" s="692"/>
    </row>
    <row r="11" spans="1:7" ht="119.1" customHeight="1" x14ac:dyDescent="0.3">
      <c r="B11" s="692"/>
      <c r="C11" s="692"/>
      <c r="D11" s="692"/>
      <c r="E11" s="692"/>
      <c r="F11" s="692"/>
    </row>
    <row r="12" spans="1:7" x14ac:dyDescent="0.3">
      <c r="B12" s="510" t="s">
        <v>83</v>
      </c>
    </row>
    <row r="13" spans="1:7" x14ac:dyDescent="0.3">
      <c r="B13" s="510"/>
    </row>
    <row r="14" spans="1:7" x14ac:dyDescent="0.3">
      <c r="B14" s="510"/>
    </row>
    <row r="15" spans="1:7" x14ac:dyDescent="0.3">
      <c r="B15" s="510"/>
    </row>
    <row r="16" spans="1:7" x14ac:dyDescent="0.3">
      <c r="B16" s="512" t="s">
        <v>84</v>
      </c>
    </row>
    <row r="17" spans="2:2" x14ac:dyDescent="0.3">
      <c r="B17" s="510" t="s">
        <v>85</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W178"/>
  <sheetViews>
    <sheetView showGridLines="0" topLeftCell="A113" zoomScaleNormal="100" workbookViewId="0">
      <selection activeCell="G121" sqref="G121"/>
    </sheetView>
  </sheetViews>
  <sheetFormatPr baseColWidth="10" defaultColWidth="11.42578125" defaultRowHeight="16.5" x14ac:dyDescent="0.3"/>
  <cols>
    <col min="1" max="1" width="43.28515625" style="260" customWidth="1"/>
    <col min="2" max="2" width="34.7109375" style="260" customWidth="1"/>
    <col min="3" max="3" width="17" style="260" customWidth="1"/>
    <col min="4" max="4" width="15" style="260" bestFit="1" customWidth="1"/>
    <col min="5" max="5" width="19.42578125" style="260" customWidth="1"/>
    <col min="6" max="6" width="23" style="260" bestFit="1" customWidth="1"/>
    <col min="7" max="7" width="16.28515625" style="260" customWidth="1"/>
    <col min="8" max="16384" width="11.42578125" style="260"/>
  </cols>
  <sheetData>
    <row r="2" spans="1:23" x14ac:dyDescent="0.3">
      <c r="A2" s="691" t="s">
        <v>75</v>
      </c>
      <c r="B2" s="691"/>
      <c r="C2" s="691"/>
      <c r="D2" s="691"/>
      <c r="E2" s="691"/>
      <c r="F2" s="691"/>
      <c r="G2" s="691"/>
    </row>
    <row r="3" spans="1:23" x14ac:dyDescent="0.3">
      <c r="A3" s="691" t="s">
        <v>352</v>
      </c>
      <c r="B3" s="691"/>
      <c r="C3" s="691"/>
      <c r="D3" s="691"/>
      <c r="E3" s="691"/>
      <c r="F3" s="691"/>
      <c r="G3" s="691"/>
    </row>
    <row r="4" spans="1:23" x14ac:dyDescent="0.3">
      <c r="A4" s="513"/>
      <c r="B4" s="513"/>
      <c r="C4" s="513"/>
      <c r="D4" s="513"/>
      <c r="E4" s="513"/>
      <c r="F4" s="513"/>
      <c r="G4" s="513"/>
    </row>
    <row r="5" spans="1:23" s="649" customFormat="1" x14ac:dyDescent="0.3">
      <c r="A5" s="691" t="s">
        <v>349</v>
      </c>
      <c r="B5" s="691"/>
      <c r="C5" s="691"/>
      <c r="D5" s="691"/>
      <c r="E5" s="691"/>
      <c r="F5" s="691"/>
      <c r="G5" s="691"/>
      <c r="H5" s="260"/>
      <c r="I5" s="260"/>
      <c r="J5" s="260"/>
      <c r="K5" s="260"/>
      <c r="L5" s="260"/>
      <c r="M5" s="260"/>
      <c r="N5" s="260"/>
      <c r="O5" s="260"/>
      <c r="P5" s="260"/>
      <c r="Q5" s="260"/>
      <c r="R5" s="260"/>
      <c r="S5" s="260"/>
      <c r="T5" s="260"/>
      <c r="U5" s="260"/>
      <c r="V5" s="260"/>
      <c r="W5" s="260"/>
    </row>
    <row r="6" spans="1:23" s="649" customFormat="1" x14ac:dyDescent="0.3">
      <c r="A6" s="700" t="s">
        <v>348</v>
      </c>
      <c r="B6" s="700"/>
      <c r="C6" s="700"/>
      <c r="D6" s="700"/>
      <c r="E6" s="700"/>
      <c r="F6" s="700"/>
      <c r="G6" s="700"/>
      <c r="H6" s="260"/>
      <c r="I6" s="260"/>
      <c r="J6" s="260"/>
      <c r="K6" s="260"/>
      <c r="L6" s="260"/>
      <c r="M6" s="260"/>
      <c r="N6" s="260"/>
      <c r="O6" s="260"/>
      <c r="P6" s="260"/>
      <c r="Q6" s="260"/>
      <c r="R6" s="260"/>
      <c r="S6" s="260"/>
      <c r="T6" s="260"/>
      <c r="U6" s="260"/>
      <c r="V6" s="260"/>
      <c r="W6" s="260"/>
    </row>
    <row r="7" spans="1:23" s="649" customFormat="1" x14ac:dyDescent="0.3">
      <c r="A7" s="510" t="s">
        <v>347</v>
      </c>
      <c r="B7" s="510"/>
      <c r="C7" s="510"/>
      <c r="D7" s="510"/>
      <c r="E7" s="510"/>
      <c r="F7" s="510"/>
      <c r="G7" s="510"/>
      <c r="H7" s="260"/>
      <c r="I7" s="260"/>
      <c r="J7" s="260"/>
      <c r="K7" s="260"/>
      <c r="L7" s="260"/>
      <c r="M7" s="260"/>
      <c r="N7" s="260"/>
      <c r="O7" s="260"/>
      <c r="P7" s="260"/>
      <c r="Q7" s="260"/>
      <c r="R7" s="260"/>
      <c r="S7" s="260"/>
      <c r="T7" s="260"/>
      <c r="U7" s="260"/>
      <c r="V7" s="260"/>
      <c r="W7" s="260"/>
    </row>
    <row r="8" spans="1:23" s="649" customFormat="1" ht="188.1" customHeight="1" x14ac:dyDescent="0.3">
      <c r="A8" s="692" t="s">
        <v>346</v>
      </c>
      <c r="B8" s="692"/>
      <c r="C8" s="692"/>
      <c r="D8" s="692"/>
      <c r="E8" s="692"/>
      <c r="F8" s="692"/>
      <c r="G8" s="692"/>
      <c r="H8" s="692"/>
      <c r="I8" s="692"/>
      <c r="J8" s="514"/>
      <c r="K8" s="260"/>
      <c r="L8" s="260"/>
      <c r="M8" s="260"/>
      <c r="N8" s="260"/>
      <c r="O8" s="260"/>
      <c r="P8" s="260"/>
      <c r="Q8" s="260"/>
      <c r="R8" s="260"/>
      <c r="S8" s="260"/>
      <c r="T8" s="260"/>
      <c r="U8" s="260"/>
      <c r="V8" s="260"/>
      <c r="W8" s="260"/>
    </row>
    <row r="9" spans="1:23" s="649" customFormat="1" ht="61.35" customHeight="1" x14ac:dyDescent="0.3">
      <c r="A9" s="692" t="s">
        <v>345</v>
      </c>
      <c r="B9" s="692"/>
      <c r="C9" s="692"/>
      <c r="D9" s="692"/>
      <c r="E9" s="692"/>
      <c r="F9" s="692"/>
      <c r="G9" s="692"/>
      <c r="H9" s="692"/>
      <c r="I9" s="692"/>
      <c r="J9" s="514"/>
      <c r="K9" s="260"/>
      <c r="L9" s="260"/>
      <c r="M9" s="260"/>
      <c r="N9" s="260"/>
      <c r="O9" s="260"/>
      <c r="P9" s="260"/>
      <c r="Q9" s="260"/>
      <c r="R9" s="260"/>
      <c r="S9" s="260"/>
      <c r="T9" s="260"/>
      <c r="U9" s="260"/>
      <c r="V9" s="260"/>
      <c r="W9" s="260"/>
    </row>
    <row r="10" spans="1:23" s="649" customFormat="1" ht="83.45" customHeight="1" x14ac:dyDescent="0.3">
      <c r="A10" s="692" t="s">
        <v>344</v>
      </c>
      <c r="B10" s="692"/>
      <c r="C10" s="692"/>
      <c r="D10" s="692"/>
      <c r="E10" s="692"/>
      <c r="F10" s="692"/>
      <c r="G10" s="692"/>
      <c r="H10" s="692"/>
      <c r="I10" s="692"/>
      <c r="J10" s="692"/>
      <c r="K10" s="692"/>
      <c r="L10" s="260"/>
      <c r="M10" s="260"/>
      <c r="N10" s="260"/>
      <c r="O10" s="260"/>
      <c r="P10" s="260"/>
      <c r="Q10" s="260"/>
      <c r="R10" s="260"/>
      <c r="S10" s="260"/>
      <c r="T10" s="260"/>
      <c r="U10" s="260"/>
      <c r="V10" s="260"/>
      <c r="W10" s="260"/>
    </row>
    <row r="11" spans="1:23" s="649" customFormat="1" ht="77.45" customHeight="1" x14ac:dyDescent="0.3">
      <c r="A11" s="692" t="s">
        <v>343</v>
      </c>
      <c r="B11" s="692"/>
      <c r="C11" s="692"/>
      <c r="D11" s="692"/>
      <c r="E11" s="692"/>
      <c r="F11" s="692"/>
      <c r="G11" s="692"/>
      <c r="H11" s="692"/>
      <c r="I11" s="692"/>
      <c r="J11" s="692"/>
      <c r="K11" s="692"/>
      <c r="L11" s="260"/>
      <c r="M11" s="260"/>
      <c r="N11" s="260"/>
      <c r="O11" s="260"/>
      <c r="P11" s="260"/>
      <c r="Q11" s="260"/>
      <c r="R11" s="260"/>
      <c r="S11" s="260"/>
      <c r="T11" s="260"/>
      <c r="U11" s="260"/>
      <c r="V11" s="260"/>
      <c r="W11" s="260"/>
    </row>
    <row r="12" spans="1:23" s="649" customFormat="1" ht="72" customHeight="1" x14ac:dyDescent="0.3">
      <c r="A12" s="692" t="s">
        <v>342</v>
      </c>
      <c r="B12" s="692"/>
      <c r="C12" s="692"/>
      <c r="D12" s="692"/>
      <c r="E12" s="692"/>
      <c r="F12" s="692"/>
      <c r="G12" s="692"/>
      <c r="H12" s="692"/>
      <c r="I12" s="692"/>
      <c r="J12" s="692"/>
      <c r="K12" s="692"/>
      <c r="L12" s="260"/>
      <c r="M12" s="260"/>
      <c r="N12" s="260"/>
      <c r="O12" s="260"/>
      <c r="P12" s="260"/>
      <c r="Q12" s="260"/>
      <c r="R12" s="260"/>
      <c r="S12" s="260"/>
      <c r="T12" s="260"/>
      <c r="U12" s="260"/>
      <c r="V12" s="260"/>
      <c r="W12" s="260"/>
    </row>
    <row r="13" spans="1:23" s="649" customFormat="1" x14ac:dyDescent="0.3">
      <c r="A13" s="692"/>
      <c r="B13" s="692"/>
      <c r="C13" s="692"/>
      <c r="D13" s="692"/>
      <c r="E13" s="692"/>
      <c r="F13" s="692"/>
      <c r="G13" s="692"/>
      <c r="H13" s="692"/>
      <c r="I13" s="692"/>
      <c r="J13" s="692"/>
      <c r="K13" s="692"/>
      <c r="L13" s="260"/>
      <c r="M13" s="260"/>
      <c r="N13" s="260"/>
      <c r="O13" s="260"/>
      <c r="P13" s="260"/>
      <c r="Q13" s="260"/>
      <c r="R13" s="260"/>
      <c r="S13" s="260"/>
      <c r="T13" s="260"/>
      <c r="U13" s="260"/>
      <c r="V13" s="260"/>
      <c r="W13" s="260"/>
    </row>
    <row r="14" spans="1:23" s="649" customFormat="1" x14ac:dyDescent="0.3">
      <c r="A14" s="636"/>
      <c r="B14" s="636"/>
      <c r="C14" s="636"/>
      <c r="D14" s="636"/>
      <c r="E14" s="636"/>
      <c r="F14" s="636"/>
      <c r="G14" s="636"/>
      <c r="H14" s="260"/>
      <c r="I14" s="260"/>
      <c r="J14" s="260"/>
      <c r="K14" s="260"/>
      <c r="L14" s="260"/>
      <c r="M14" s="260"/>
      <c r="N14" s="260"/>
      <c r="O14" s="260"/>
      <c r="P14" s="260"/>
      <c r="Q14" s="260"/>
      <c r="R14" s="260"/>
      <c r="S14" s="260"/>
      <c r="T14" s="260"/>
      <c r="U14" s="260"/>
      <c r="V14" s="260"/>
      <c r="W14" s="260"/>
    </row>
    <row r="15" spans="1:23" s="649" customFormat="1" ht="15.95" customHeight="1" x14ac:dyDescent="0.3">
      <c r="A15" s="691" t="s">
        <v>341</v>
      </c>
      <c r="B15" s="691"/>
      <c r="C15" s="691"/>
      <c r="D15" s="691"/>
      <c r="E15" s="691"/>
      <c r="F15" s="691"/>
      <c r="G15" s="691"/>
      <c r="H15" s="260"/>
      <c r="I15" s="260"/>
      <c r="J15" s="260"/>
      <c r="K15" s="260"/>
      <c r="L15" s="260"/>
      <c r="M15" s="260"/>
      <c r="N15" s="260"/>
      <c r="O15" s="260"/>
      <c r="P15" s="260"/>
      <c r="Q15" s="260"/>
      <c r="R15" s="260"/>
      <c r="S15" s="260"/>
      <c r="T15" s="260"/>
      <c r="U15" s="260"/>
      <c r="V15" s="260"/>
      <c r="W15" s="260"/>
    </row>
    <row r="16" spans="1:23" s="649" customFormat="1" x14ac:dyDescent="0.3">
      <c r="A16" s="515"/>
      <c r="B16" s="515"/>
      <c r="C16" s="515"/>
      <c r="D16" s="515"/>
      <c r="E16" s="515"/>
      <c r="F16" s="515"/>
      <c r="G16" s="515"/>
      <c r="H16" s="260"/>
      <c r="I16" s="260"/>
      <c r="J16" s="260"/>
      <c r="K16" s="260"/>
      <c r="L16" s="260"/>
      <c r="M16" s="260"/>
      <c r="N16" s="260"/>
      <c r="O16" s="260"/>
      <c r="P16" s="260"/>
      <c r="Q16" s="260"/>
      <c r="R16" s="260"/>
      <c r="S16" s="260"/>
      <c r="T16" s="260"/>
      <c r="U16" s="260"/>
      <c r="V16" s="260"/>
      <c r="W16" s="260"/>
    </row>
    <row r="17" spans="1:23" s="649" customFormat="1" ht="15" customHeight="1" x14ac:dyDescent="0.3">
      <c r="A17" s="692" t="s">
        <v>340</v>
      </c>
      <c r="B17" s="692"/>
      <c r="C17" s="692"/>
      <c r="D17" s="692"/>
      <c r="E17" s="692"/>
      <c r="F17" s="692"/>
      <c r="G17" s="692"/>
      <c r="H17" s="692"/>
      <c r="I17" s="692"/>
      <c r="J17" s="692"/>
      <c r="K17" s="692"/>
      <c r="L17" s="260"/>
      <c r="M17" s="260"/>
      <c r="N17" s="260"/>
      <c r="O17" s="260"/>
      <c r="P17" s="260"/>
      <c r="Q17" s="260"/>
      <c r="R17" s="260"/>
      <c r="S17" s="260"/>
      <c r="T17" s="260"/>
      <c r="U17" s="260"/>
      <c r="V17" s="260"/>
      <c r="W17" s="260"/>
    </row>
    <row r="18" spans="1:23" s="649" customFormat="1" ht="58.35" customHeight="1" x14ac:dyDescent="0.3">
      <c r="A18" s="692" t="s">
        <v>339</v>
      </c>
      <c r="B18" s="692"/>
      <c r="C18" s="692"/>
      <c r="D18" s="692"/>
      <c r="E18" s="692"/>
      <c r="F18" s="692"/>
      <c r="G18" s="692"/>
      <c r="H18" s="692"/>
      <c r="I18" s="692"/>
      <c r="J18" s="692"/>
      <c r="K18" s="692"/>
      <c r="L18" s="260"/>
      <c r="M18" s="260"/>
      <c r="N18" s="260"/>
      <c r="O18" s="260"/>
      <c r="P18" s="260"/>
      <c r="Q18" s="260"/>
      <c r="R18" s="260"/>
      <c r="S18" s="260"/>
      <c r="T18" s="260"/>
      <c r="U18" s="260"/>
      <c r="V18" s="260"/>
      <c r="W18" s="260"/>
    </row>
    <row r="19" spans="1:23" s="649" customFormat="1" ht="45" customHeight="1" x14ac:dyDescent="0.3">
      <c r="A19" s="692" t="s">
        <v>338</v>
      </c>
      <c r="B19" s="692"/>
      <c r="C19" s="692"/>
      <c r="D19" s="692"/>
      <c r="E19" s="692"/>
      <c r="F19" s="692"/>
      <c r="G19" s="692"/>
      <c r="H19" s="692"/>
      <c r="I19" s="692"/>
      <c r="J19" s="692"/>
      <c r="K19" s="692"/>
      <c r="L19" s="260"/>
      <c r="M19" s="260"/>
      <c r="N19" s="260"/>
      <c r="O19" s="260"/>
      <c r="P19" s="260"/>
      <c r="Q19" s="260"/>
      <c r="R19" s="260"/>
      <c r="S19" s="260"/>
      <c r="T19" s="260"/>
      <c r="U19" s="260"/>
      <c r="V19" s="260"/>
      <c r="W19" s="260"/>
    </row>
    <row r="20" spans="1:23" s="649" customFormat="1" ht="49.35" customHeight="1" x14ac:dyDescent="0.3">
      <c r="A20" s="692" t="s">
        <v>337</v>
      </c>
      <c r="B20" s="692"/>
      <c r="C20" s="692"/>
      <c r="D20" s="692"/>
      <c r="E20" s="692"/>
      <c r="F20" s="692"/>
      <c r="G20" s="692"/>
      <c r="H20" s="692"/>
      <c r="I20" s="692"/>
      <c r="J20" s="692"/>
      <c r="K20" s="692"/>
      <c r="L20" s="260"/>
      <c r="M20" s="260"/>
      <c r="N20" s="260"/>
      <c r="O20" s="260"/>
      <c r="P20" s="260"/>
      <c r="Q20" s="260"/>
      <c r="R20" s="260"/>
      <c r="S20" s="260"/>
      <c r="T20" s="260"/>
      <c r="U20" s="260"/>
      <c r="V20" s="260"/>
      <c r="W20" s="260"/>
    </row>
    <row r="21" spans="1:23" s="649" customFormat="1" ht="15.6" customHeight="1" x14ac:dyDescent="0.3">
      <c r="A21" s="692" t="s">
        <v>336</v>
      </c>
      <c r="B21" s="692"/>
      <c r="C21" s="692"/>
      <c r="D21" s="692"/>
      <c r="E21" s="692"/>
      <c r="F21" s="692"/>
      <c r="G21" s="692"/>
      <c r="H21" s="692"/>
      <c r="I21" s="692"/>
      <c r="J21" s="692"/>
      <c r="K21" s="692"/>
      <c r="L21" s="260"/>
      <c r="M21" s="260"/>
      <c r="N21" s="260"/>
      <c r="O21" s="260"/>
      <c r="P21" s="260"/>
      <c r="Q21" s="260"/>
      <c r="R21" s="260"/>
      <c r="S21" s="260"/>
      <c r="T21" s="260"/>
      <c r="U21" s="260"/>
      <c r="V21" s="260"/>
      <c r="W21" s="260"/>
    </row>
    <row r="22" spans="1:23" s="649" customFormat="1" x14ac:dyDescent="0.3">
      <c r="A22" s="651"/>
      <c r="B22" s="650"/>
      <c r="C22" s="650"/>
      <c r="D22" s="650"/>
      <c r="E22" s="650"/>
      <c r="F22" s="650"/>
      <c r="G22" s="650"/>
      <c r="H22" s="260"/>
      <c r="I22" s="260"/>
      <c r="J22" s="260"/>
      <c r="K22" s="260"/>
      <c r="L22" s="260"/>
      <c r="M22" s="260"/>
      <c r="N22" s="260"/>
      <c r="O22" s="260"/>
      <c r="P22" s="260"/>
      <c r="Q22" s="260"/>
      <c r="R22" s="260"/>
      <c r="S22" s="260"/>
      <c r="T22" s="260"/>
      <c r="U22" s="260"/>
      <c r="V22" s="260"/>
      <c r="W22" s="260"/>
    </row>
    <row r="23" spans="1:23" s="649" customFormat="1" x14ac:dyDescent="0.3">
      <c r="A23" s="693" t="s">
        <v>335</v>
      </c>
      <c r="B23" s="693"/>
      <c r="C23" s="693"/>
      <c r="D23" s="693"/>
      <c r="E23" s="693"/>
      <c r="F23" s="693"/>
      <c r="G23" s="693"/>
      <c r="H23" s="693"/>
      <c r="I23" s="693"/>
      <c r="J23" s="693"/>
      <c r="K23" s="693"/>
      <c r="L23" s="260"/>
      <c r="M23" s="260"/>
      <c r="N23" s="260"/>
      <c r="O23" s="260"/>
      <c r="P23" s="260"/>
      <c r="Q23" s="260"/>
      <c r="R23" s="260"/>
      <c r="S23" s="260"/>
      <c r="T23" s="260"/>
      <c r="U23" s="260"/>
      <c r="V23" s="260"/>
      <c r="W23" s="260"/>
    </row>
    <row r="24" spans="1:23" s="649" customFormat="1" x14ac:dyDescent="0.3">
      <c r="A24" s="651"/>
      <c r="B24" s="650"/>
      <c r="C24" s="650"/>
      <c r="D24" s="650"/>
      <c r="E24" s="650"/>
      <c r="F24" s="650"/>
      <c r="G24" s="650"/>
      <c r="H24" s="260"/>
      <c r="I24" s="260"/>
      <c r="J24" s="260"/>
      <c r="K24" s="260"/>
      <c r="L24" s="260"/>
      <c r="M24" s="260"/>
      <c r="N24" s="260"/>
      <c r="O24" s="260"/>
      <c r="P24" s="260"/>
      <c r="Q24" s="260"/>
      <c r="R24" s="260"/>
      <c r="S24" s="260"/>
      <c r="T24" s="260"/>
      <c r="U24" s="260"/>
      <c r="V24" s="260"/>
      <c r="W24" s="260"/>
    </row>
    <row r="25" spans="1:23" s="649" customFormat="1" x14ac:dyDescent="0.3">
      <c r="A25" s="651" t="s">
        <v>334</v>
      </c>
      <c r="B25" s="533"/>
      <c r="C25" s="533"/>
      <c r="D25" s="533"/>
      <c r="E25" s="533"/>
      <c r="F25" s="533"/>
      <c r="G25" s="533"/>
      <c r="H25" s="260"/>
      <c r="I25" s="260"/>
      <c r="J25" s="260"/>
      <c r="K25" s="260"/>
      <c r="L25" s="260"/>
      <c r="M25" s="260"/>
      <c r="N25" s="260"/>
      <c r="O25" s="260"/>
      <c r="P25" s="260"/>
      <c r="Q25" s="260"/>
      <c r="R25" s="260"/>
      <c r="S25" s="260"/>
      <c r="T25" s="260"/>
      <c r="U25" s="260"/>
      <c r="V25" s="260"/>
      <c r="W25" s="260"/>
    </row>
    <row r="26" spans="1:23" s="649" customFormat="1" x14ac:dyDescent="0.3">
      <c r="A26" s="651"/>
      <c r="B26" s="533"/>
      <c r="C26" s="533"/>
      <c r="D26" s="533"/>
      <c r="E26" s="533"/>
      <c r="F26" s="533"/>
      <c r="G26" s="533"/>
      <c r="H26" s="260"/>
      <c r="I26" s="260"/>
      <c r="J26" s="260"/>
      <c r="K26" s="260"/>
      <c r="L26" s="260"/>
      <c r="M26" s="260"/>
      <c r="N26" s="260"/>
      <c r="O26" s="260"/>
      <c r="P26" s="260"/>
      <c r="Q26" s="260"/>
      <c r="R26" s="260"/>
      <c r="S26" s="260"/>
      <c r="T26" s="260"/>
      <c r="U26" s="260"/>
      <c r="V26" s="260"/>
      <c r="W26" s="260"/>
    </row>
    <row r="27" spans="1:23" s="649" customFormat="1" x14ac:dyDescent="0.3">
      <c r="A27" s="651" t="s">
        <v>333</v>
      </c>
      <c r="B27" s="650"/>
      <c r="C27" s="650"/>
      <c r="D27" s="650"/>
      <c r="E27" s="650"/>
      <c r="F27" s="650"/>
      <c r="G27" s="650"/>
      <c r="H27" s="260"/>
      <c r="I27" s="260"/>
      <c r="J27" s="260"/>
      <c r="K27" s="260"/>
      <c r="L27" s="260"/>
      <c r="M27" s="260"/>
      <c r="N27" s="260"/>
      <c r="O27" s="260"/>
      <c r="P27" s="260"/>
      <c r="Q27" s="260"/>
      <c r="R27" s="260"/>
      <c r="S27" s="260"/>
      <c r="T27" s="260"/>
      <c r="U27" s="260"/>
      <c r="V27" s="260"/>
      <c r="W27" s="260"/>
    </row>
    <row r="28" spans="1:23" s="649" customFormat="1" x14ac:dyDescent="0.3">
      <c r="A28" s="651"/>
      <c r="B28" s="650"/>
      <c r="C28" s="650"/>
      <c r="D28" s="650"/>
      <c r="E28" s="650"/>
      <c r="F28" s="650"/>
      <c r="G28" s="650"/>
      <c r="H28" s="260"/>
      <c r="I28" s="260"/>
      <c r="J28" s="260"/>
      <c r="K28" s="260"/>
      <c r="L28" s="260"/>
      <c r="M28" s="260"/>
      <c r="N28" s="260"/>
      <c r="O28" s="260"/>
      <c r="P28" s="260"/>
      <c r="Q28" s="260"/>
      <c r="R28" s="260"/>
      <c r="S28" s="260"/>
      <c r="T28" s="260"/>
      <c r="U28" s="260"/>
      <c r="V28" s="260"/>
      <c r="W28" s="260"/>
    </row>
    <row r="29" spans="1:23" s="649" customFormat="1" x14ac:dyDescent="0.3">
      <c r="A29" s="692" t="s">
        <v>332</v>
      </c>
      <c r="B29" s="692"/>
      <c r="C29" s="692"/>
      <c r="D29" s="692"/>
      <c r="E29" s="692"/>
      <c r="F29" s="692"/>
      <c r="G29" s="692"/>
      <c r="H29" s="692"/>
      <c r="I29" s="692"/>
      <c r="J29" s="692"/>
      <c r="K29" s="692"/>
      <c r="L29" s="260"/>
      <c r="M29" s="260"/>
      <c r="N29" s="260"/>
      <c r="O29" s="260"/>
      <c r="P29" s="260"/>
      <c r="Q29" s="260"/>
      <c r="R29" s="260"/>
      <c r="S29" s="260"/>
      <c r="T29" s="260"/>
      <c r="U29" s="260"/>
      <c r="V29" s="260"/>
      <c r="W29" s="260"/>
    </row>
    <row r="30" spans="1:23" s="649" customFormat="1" x14ac:dyDescent="0.3">
      <c r="A30" s="651"/>
      <c r="B30" s="650"/>
      <c r="C30" s="650"/>
      <c r="D30" s="650"/>
      <c r="E30" s="650"/>
      <c r="F30" s="650"/>
      <c r="G30" s="650"/>
      <c r="H30" s="260"/>
      <c r="I30" s="260"/>
      <c r="J30" s="260"/>
      <c r="K30" s="260"/>
      <c r="L30" s="260"/>
      <c r="M30" s="260"/>
      <c r="N30" s="260"/>
      <c r="O30" s="260"/>
      <c r="P30" s="260"/>
      <c r="Q30" s="260"/>
      <c r="R30" s="260"/>
      <c r="S30" s="260"/>
      <c r="T30" s="260"/>
      <c r="U30" s="260"/>
      <c r="V30" s="260"/>
      <c r="W30" s="260"/>
    </row>
    <row r="31" spans="1:23" s="649" customFormat="1" ht="38.1" customHeight="1" x14ac:dyDescent="0.3">
      <c r="A31" s="692" t="s">
        <v>331</v>
      </c>
      <c r="B31" s="692"/>
      <c r="C31" s="692"/>
      <c r="D31" s="692"/>
      <c r="E31" s="692"/>
      <c r="F31" s="692"/>
      <c r="G31" s="692"/>
      <c r="H31" s="692"/>
      <c r="I31" s="692"/>
      <c r="J31" s="692"/>
      <c r="K31" s="692"/>
      <c r="L31" s="260"/>
      <c r="M31" s="260"/>
      <c r="N31" s="260"/>
      <c r="O31" s="260"/>
      <c r="P31" s="260"/>
      <c r="Q31" s="260"/>
      <c r="R31" s="260"/>
      <c r="S31" s="260"/>
      <c r="T31" s="260"/>
      <c r="U31" s="260"/>
      <c r="V31" s="260"/>
      <c r="W31" s="260"/>
    </row>
    <row r="32" spans="1:23" s="649" customFormat="1" x14ac:dyDescent="0.3">
      <c r="A32" s="651"/>
      <c r="B32" s="650"/>
      <c r="C32" s="650"/>
      <c r="D32" s="650"/>
      <c r="E32" s="650"/>
      <c r="F32" s="650"/>
      <c r="G32" s="650"/>
      <c r="H32" s="260"/>
      <c r="I32" s="260"/>
      <c r="J32" s="260"/>
      <c r="K32" s="260"/>
      <c r="L32" s="260"/>
      <c r="M32" s="260"/>
      <c r="N32" s="260"/>
      <c r="O32" s="260"/>
      <c r="P32" s="260"/>
      <c r="Q32" s="260"/>
      <c r="R32" s="260"/>
      <c r="S32" s="260"/>
      <c r="T32" s="260"/>
      <c r="U32" s="260"/>
      <c r="V32" s="260"/>
      <c r="W32" s="260"/>
    </row>
    <row r="33" spans="1:23" s="649" customFormat="1" x14ac:dyDescent="0.3">
      <c r="A33" s="651" t="s">
        <v>330</v>
      </c>
      <c r="B33" s="650"/>
      <c r="C33" s="650"/>
      <c r="D33" s="650"/>
      <c r="E33" s="650"/>
      <c r="F33" s="650"/>
      <c r="G33" s="650"/>
      <c r="H33" s="260"/>
      <c r="I33" s="260"/>
      <c r="J33" s="260"/>
      <c r="K33" s="260"/>
      <c r="L33" s="260"/>
      <c r="M33" s="260"/>
      <c r="N33" s="260"/>
      <c r="O33" s="260"/>
      <c r="P33" s="260"/>
      <c r="Q33" s="260"/>
      <c r="R33" s="260"/>
      <c r="S33" s="260"/>
      <c r="T33" s="260"/>
      <c r="U33" s="260"/>
      <c r="V33" s="260"/>
      <c r="W33" s="260"/>
    </row>
    <row r="34" spans="1:23" s="649" customFormat="1" ht="15" customHeight="1" x14ac:dyDescent="0.3">
      <c r="A34" s="651"/>
      <c r="B34" s="260"/>
      <c r="C34" s="260"/>
      <c r="D34" s="260"/>
      <c r="E34" s="260"/>
      <c r="F34" s="260"/>
      <c r="G34" s="260"/>
      <c r="H34" s="260"/>
      <c r="I34" s="260"/>
      <c r="J34" s="260"/>
      <c r="K34" s="260"/>
      <c r="L34" s="260"/>
      <c r="M34" s="260"/>
      <c r="N34" s="260"/>
      <c r="O34" s="260"/>
      <c r="P34" s="260"/>
      <c r="Q34" s="260"/>
      <c r="R34" s="260"/>
      <c r="S34" s="260"/>
      <c r="T34" s="260"/>
      <c r="U34" s="260"/>
      <c r="V34" s="260"/>
      <c r="W34" s="260"/>
    </row>
    <row r="35" spans="1:23" s="649" customFormat="1" ht="60.6" customHeight="1" x14ac:dyDescent="0.3">
      <c r="A35" s="692" t="s">
        <v>329</v>
      </c>
      <c r="B35" s="692"/>
      <c r="C35" s="692"/>
      <c r="D35" s="692"/>
      <c r="E35" s="692"/>
      <c r="F35" s="692"/>
      <c r="G35" s="692"/>
      <c r="H35" s="692"/>
      <c r="I35" s="692"/>
      <c r="J35" s="692"/>
      <c r="K35" s="692"/>
      <c r="L35" s="260"/>
      <c r="M35" s="260"/>
      <c r="N35" s="260"/>
      <c r="O35" s="260"/>
      <c r="P35" s="260"/>
      <c r="Q35" s="260"/>
      <c r="R35" s="260"/>
      <c r="S35" s="260"/>
      <c r="T35" s="260"/>
      <c r="U35" s="260"/>
      <c r="V35" s="260"/>
      <c r="W35" s="260"/>
    </row>
    <row r="36" spans="1:23" s="649" customFormat="1" x14ac:dyDescent="0.3">
      <c r="A36" s="534"/>
      <c r="B36" s="534"/>
      <c r="C36" s="534"/>
      <c r="D36" s="534"/>
      <c r="E36" s="534"/>
      <c r="F36" s="534"/>
      <c r="G36" s="534"/>
      <c r="H36" s="534"/>
      <c r="I36" s="534"/>
      <c r="J36" s="534"/>
      <c r="K36" s="534"/>
      <c r="L36" s="260"/>
      <c r="M36" s="260"/>
      <c r="N36" s="260"/>
      <c r="O36" s="260"/>
      <c r="P36" s="260"/>
      <c r="Q36" s="260"/>
      <c r="R36" s="260"/>
      <c r="S36" s="260"/>
      <c r="T36" s="260"/>
      <c r="U36" s="260"/>
      <c r="V36" s="260"/>
      <c r="W36" s="260"/>
    </row>
    <row r="37" spans="1:23" s="649" customFormat="1" ht="19.5" customHeight="1" x14ac:dyDescent="0.3">
      <c r="A37" s="636"/>
      <c r="B37" s="636"/>
      <c r="C37" s="636"/>
      <c r="D37" s="636"/>
      <c r="E37" s="636"/>
      <c r="F37" s="636"/>
      <c r="G37" s="636"/>
      <c r="H37" s="260"/>
      <c r="I37" s="260"/>
      <c r="J37" s="260"/>
      <c r="K37" s="260"/>
      <c r="L37" s="260"/>
      <c r="M37" s="260"/>
      <c r="N37" s="260"/>
      <c r="O37" s="260"/>
      <c r="P37" s="260"/>
      <c r="Q37" s="260"/>
      <c r="R37" s="260"/>
      <c r="S37" s="260"/>
      <c r="T37" s="260"/>
      <c r="U37" s="260"/>
      <c r="V37" s="260"/>
      <c r="W37" s="260"/>
    </row>
    <row r="38" spans="1:23" s="649" customFormat="1" ht="15" customHeight="1" x14ac:dyDescent="0.3">
      <c r="A38" s="691" t="s">
        <v>86</v>
      </c>
      <c r="B38" s="691"/>
      <c r="C38" s="691"/>
      <c r="D38" s="691"/>
      <c r="E38" s="691"/>
      <c r="F38" s="691"/>
      <c r="G38" s="691"/>
      <c r="H38" s="260"/>
      <c r="I38" s="260"/>
      <c r="J38" s="260"/>
      <c r="K38" s="260"/>
      <c r="L38" s="260"/>
      <c r="M38" s="260"/>
      <c r="N38" s="260"/>
      <c r="O38" s="260"/>
      <c r="P38" s="260"/>
      <c r="Q38" s="260"/>
      <c r="R38" s="260"/>
      <c r="S38" s="260"/>
      <c r="T38" s="260"/>
      <c r="U38" s="260"/>
      <c r="V38" s="260"/>
      <c r="W38" s="260"/>
    </row>
    <row r="39" spans="1:23" s="649" customFormat="1" ht="15" customHeight="1" x14ac:dyDescent="0.3">
      <c r="A39" s="512"/>
      <c r="B39" s="512"/>
      <c r="C39" s="512"/>
      <c r="D39" s="512"/>
      <c r="E39" s="512"/>
      <c r="F39" s="512"/>
      <c r="G39" s="512"/>
      <c r="H39" s="260"/>
      <c r="I39" s="260"/>
      <c r="J39" s="260"/>
      <c r="K39" s="260"/>
      <c r="L39" s="260"/>
      <c r="M39" s="260"/>
      <c r="N39" s="260"/>
      <c r="O39" s="260"/>
      <c r="P39" s="260"/>
      <c r="Q39" s="260"/>
      <c r="R39" s="260"/>
      <c r="S39" s="260"/>
      <c r="T39" s="260"/>
      <c r="U39" s="260"/>
      <c r="V39" s="260"/>
      <c r="W39" s="260"/>
    </row>
    <row r="40" spans="1:23" s="649" customFormat="1" ht="34.5" customHeight="1" x14ac:dyDescent="0.3">
      <c r="A40" s="692" t="s">
        <v>328</v>
      </c>
      <c r="B40" s="692"/>
      <c r="C40" s="692"/>
      <c r="D40" s="692"/>
      <c r="E40" s="692"/>
      <c r="F40" s="692"/>
      <c r="G40" s="692"/>
      <c r="H40" s="692"/>
      <c r="I40" s="692"/>
      <c r="J40" s="692"/>
      <c r="K40" s="692"/>
      <c r="L40" s="260"/>
      <c r="M40" s="260"/>
      <c r="N40" s="260"/>
      <c r="O40" s="260"/>
      <c r="P40" s="260"/>
      <c r="Q40" s="260"/>
      <c r="R40" s="260"/>
      <c r="S40" s="260"/>
      <c r="T40" s="260"/>
      <c r="U40" s="260"/>
      <c r="V40" s="260"/>
      <c r="W40" s="260"/>
    </row>
    <row r="41" spans="1:23" s="649" customFormat="1" ht="34.35" customHeight="1" x14ac:dyDescent="0.3">
      <c r="A41" s="692"/>
      <c r="B41" s="692"/>
      <c r="C41" s="692"/>
      <c r="D41" s="692"/>
      <c r="E41" s="692"/>
      <c r="F41" s="692"/>
      <c r="G41" s="692"/>
      <c r="H41" s="692"/>
      <c r="I41" s="692"/>
      <c r="J41" s="692"/>
      <c r="K41" s="692"/>
      <c r="L41" s="260"/>
      <c r="M41" s="260"/>
      <c r="N41" s="260"/>
      <c r="O41" s="260"/>
      <c r="P41" s="260"/>
      <c r="Q41" s="260"/>
      <c r="R41" s="260"/>
      <c r="S41" s="260"/>
      <c r="T41" s="260"/>
      <c r="U41" s="260"/>
      <c r="V41" s="260"/>
      <c r="W41" s="260"/>
    </row>
    <row r="42" spans="1:23" s="649" customFormat="1" ht="15" customHeight="1" x14ac:dyDescent="0.3">
      <c r="A42" s="692" t="s">
        <v>327</v>
      </c>
      <c r="B42" s="692"/>
      <c r="C42" s="692"/>
      <c r="D42" s="692"/>
      <c r="E42" s="692"/>
      <c r="F42" s="692"/>
      <c r="G42" s="692"/>
      <c r="H42" s="260"/>
      <c r="I42" s="260"/>
      <c r="J42" s="260"/>
      <c r="K42" s="260"/>
      <c r="L42" s="260"/>
      <c r="M42" s="260"/>
      <c r="N42" s="260"/>
      <c r="O42" s="260"/>
      <c r="P42" s="260"/>
      <c r="Q42" s="260"/>
      <c r="R42" s="260"/>
      <c r="S42" s="260"/>
      <c r="T42" s="260"/>
      <c r="U42" s="260"/>
      <c r="V42" s="260"/>
      <c r="W42" s="260"/>
    </row>
    <row r="43" spans="1:23" s="649" customFormat="1" ht="15.75" customHeight="1" x14ac:dyDescent="0.3">
      <c r="A43" s="692"/>
      <c r="B43" s="692"/>
      <c r="C43" s="692"/>
      <c r="D43" s="692"/>
      <c r="E43" s="692"/>
      <c r="F43" s="692"/>
      <c r="G43" s="692"/>
      <c r="H43" s="260"/>
      <c r="I43" s="260"/>
      <c r="J43" s="260"/>
      <c r="K43" s="260"/>
      <c r="L43" s="260"/>
      <c r="M43" s="260"/>
      <c r="N43" s="260"/>
      <c r="O43" s="260"/>
      <c r="P43" s="260"/>
      <c r="Q43" s="260"/>
      <c r="R43" s="260"/>
      <c r="S43" s="260"/>
      <c r="T43" s="260"/>
      <c r="U43" s="260"/>
      <c r="V43" s="260"/>
      <c r="W43" s="260"/>
    </row>
    <row r="44" spans="1:23" s="649" customFormat="1" ht="15" customHeight="1" x14ac:dyDescent="0.3">
      <c r="A44" s="692" t="s">
        <v>326</v>
      </c>
      <c r="B44" s="692"/>
      <c r="C44" s="692"/>
      <c r="D44" s="692"/>
      <c r="E44" s="692"/>
      <c r="F44" s="692"/>
      <c r="G44" s="692"/>
      <c r="H44" s="260"/>
      <c r="I44" s="260"/>
      <c r="J44" s="260"/>
      <c r="K44" s="260"/>
      <c r="L44" s="260"/>
      <c r="M44" s="260"/>
      <c r="N44" s="260"/>
      <c r="O44" s="260"/>
      <c r="P44" s="260"/>
      <c r="Q44" s="260"/>
      <c r="R44" s="260"/>
      <c r="S44" s="260"/>
      <c r="T44" s="260"/>
      <c r="U44" s="260"/>
      <c r="V44" s="260"/>
      <c r="W44" s="260"/>
    </row>
    <row r="45" spans="1:23" s="649" customFormat="1" ht="25.35" customHeight="1" x14ac:dyDescent="0.3">
      <c r="A45" s="692"/>
      <c r="B45" s="692"/>
      <c r="C45" s="692"/>
      <c r="D45" s="692"/>
      <c r="E45" s="692"/>
      <c r="F45" s="692"/>
      <c r="G45" s="692"/>
      <c r="H45" s="260"/>
      <c r="I45" s="260"/>
      <c r="J45" s="260"/>
      <c r="K45" s="260"/>
      <c r="L45" s="260"/>
      <c r="M45" s="260"/>
      <c r="N45" s="260"/>
      <c r="O45" s="260"/>
      <c r="P45" s="260"/>
      <c r="Q45" s="260"/>
      <c r="R45" s="260"/>
      <c r="S45" s="260"/>
      <c r="T45" s="260"/>
      <c r="U45" s="260"/>
      <c r="V45" s="260"/>
      <c r="W45" s="260"/>
    </row>
    <row r="46" spans="1:23" ht="15.75" customHeight="1" x14ac:dyDescent="0.3">
      <c r="A46" s="692" t="s">
        <v>295</v>
      </c>
      <c r="B46" s="692"/>
      <c r="C46" s="692"/>
      <c r="D46" s="692"/>
      <c r="E46" s="692"/>
      <c r="F46" s="692"/>
      <c r="G46" s="692"/>
    </row>
    <row r="47" spans="1:23" ht="13.5" customHeight="1" x14ac:dyDescent="0.3">
      <c r="A47" s="692"/>
      <c r="B47" s="692"/>
      <c r="C47" s="692"/>
      <c r="D47" s="692"/>
      <c r="E47" s="692"/>
      <c r="F47" s="692"/>
      <c r="G47" s="692"/>
    </row>
    <row r="48" spans="1:23" ht="13.5" customHeight="1" x14ac:dyDescent="0.3">
      <c r="A48" s="692" t="s">
        <v>296</v>
      </c>
      <c r="B48" s="692"/>
      <c r="C48" s="692"/>
      <c r="D48" s="692"/>
      <c r="E48" s="692"/>
      <c r="F48" s="692"/>
      <c r="G48" s="692"/>
    </row>
    <row r="49" spans="1:7" x14ac:dyDescent="0.3">
      <c r="A49" s="692"/>
      <c r="B49" s="692"/>
      <c r="C49" s="692"/>
      <c r="D49" s="692"/>
      <c r="E49" s="692"/>
      <c r="F49" s="692"/>
      <c r="G49" s="692"/>
    </row>
    <row r="50" spans="1:7" x14ac:dyDescent="0.3">
      <c r="A50" s="691" t="s">
        <v>87</v>
      </c>
      <c r="B50" s="691"/>
      <c r="C50" s="691"/>
      <c r="D50" s="691"/>
      <c r="E50" s="691"/>
      <c r="F50" s="691"/>
      <c r="G50" s="691"/>
    </row>
    <row r="51" spans="1:7" ht="15" customHeight="1" x14ac:dyDescent="0.3">
      <c r="A51" s="692"/>
      <c r="B51" s="692"/>
      <c r="C51" s="692"/>
      <c r="D51" s="692"/>
      <c r="E51" s="692"/>
      <c r="F51" s="692"/>
      <c r="G51" s="692"/>
    </row>
    <row r="52" spans="1:7" x14ac:dyDescent="0.3">
      <c r="A52" s="692"/>
      <c r="B52" s="692"/>
      <c r="C52" s="692"/>
      <c r="D52" s="692"/>
      <c r="E52" s="692"/>
      <c r="F52" s="692"/>
      <c r="G52" s="692"/>
    </row>
    <row r="53" spans="1:7" x14ac:dyDescent="0.3">
      <c r="A53" s="692"/>
      <c r="B53" s="692"/>
      <c r="C53" s="692"/>
      <c r="D53" s="692"/>
      <c r="E53" s="692"/>
      <c r="F53" s="692"/>
      <c r="G53" s="692"/>
    </row>
    <row r="54" spans="1:7" x14ac:dyDescent="0.3">
      <c r="A54" s="694" t="s">
        <v>88</v>
      </c>
      <c r="B54" s="694"/>
      <c r="C54" s="694"/>
      <c r="D54" s="694"/>
      <c r="E54" s="694"/>
      <c r="F54" s="694"/>
      <c r="G54" s="694"/>
    </row>
    <row r="55" spans="1:7" ht="31.35" customHeight="1" x14ac:dyDescent="0.3">
      <c r="A55" s="692" t="s">
        <v>361</v>
      </c>
      <c r="B55" s="692"/>
      <c r="C55" s="692"/>
      <c r="D55" s="692"/>
      <c r="E55" s="692"/>
      <c r="F55" s="692"/>
      <c r="G55" s="692"/>
    </row>
    <row r="56" spans="1:7" ht="36" customHeight="1" x14ac:dyDescent="0.3">
      <c r="A56" s="692"/>
      <c r="B56" s="692"/>
      <c r="C56" s="692"/>
      <c r="D56" s="692"/>
      <c r="E56" s="692"/>
      <c r="F56" s="692"/>
      <c r="G56" s="692"/>
    </row>
    <row r="57" spans="1:7" x14ac:dyDescent="0.3">
      <c r="A57" s="514"/>
      <c r="B57" s="514"/>
      <c r="C57" s="514"/>
      <c r="D57" s="514"/>
      <c r="E57" s="514"/>
      <c r="F57" s="514"/>
      <c r="G57" s="514"/>
    </row>
    <row r="58" spans="1:7" x14ac:dyDescent="0.3">
      <c r="A58" s="694" t="s">
        <v>89</v>
      </c>
      <c r="B58" s="694"/>
      <c r="C58" s="694"/>
      <c r="D58" s="694"/>
      <c r="E58" s="694"/>
      <c r="F58" s="694"/>
      <c r="G58" s="694"/>
    </row>
    <row r="59" spans="1:7" x14ac:dyDescent="0.3">
      <c r="A59" s="692" t="s">
        <v>169</v>
      </c>
      <c r="B59" s="692"/>
      <c r="C59" s="692"/>
      <c r="D59" s="692"/>
      <c r="E59" s="692"/>
      <c r="F59" s="692"/>
      <c r="G59" s="692"/>
    </row>
    <row r="60" spans="1:7" x14ac:dyDescent="0.3">
      <c r="A60" s="514"/>
      <c r="B60" s="514"/>
      <c r="C60" s="514"/>
      <c r="D60" s="514"/>
      <c r="E60" s="514"/>
      <c r="F60" s="514"/>
      <c r="G60" s="514"/>
    </row>
    <row r="61" spans="1:7" x14ac:dyDescent="0.3">
      <c r="A61" s="699" t="s">
        <v>90</v>
      </c>
      <c r="B61" s="699"/>
      <c r="C61" s="699"/>
      <c r="D61" s="699"/>
      <c r="E61" s="699"/>
      <c r="F61" s="699"/>
      <c r="G61" s="699"/>
    </row>
    <row r="62" spans="1:7" ht="20.25" customHeight="1" x14ac:dyDescent="0.3">
      <c r="A62" s="692" t="s">
        <v>172</v>
      </c>
      <c r="B62" s="692"/>
      <c r="C62" s="692"/>
      <c r="D62" s="692"/>
      <c r="E62" s="692"/>
      <c r="F62" s="692"/>
      <c r="G62" s="692"/>
    </row>
    <row r="63" spans="1:7" ht="23.25" customHeight="1" x14ac:dyDescent="0.3">
      <c r="A63" s="692"/>
      <c r="B63" s="692"/>
      <c r="C63" s="692"/>
      <c r="D63" s="692"/>
      <c r="E63" s="692"/>
      <c r="F63" s="692"/>
      <c r="G63" s="692"/>
    </row>
    <row r="64" spans="1:7" x14ac:dyDescent="0.3">
      <c r="A64" s="694" t="s">
        <v>91</v>
      </c>
      <c r="B64" s="694"/>
      <c r="C64" s="694"/>
      <c r="D64" s="694"/>
      <c r="E64" s="694"/>
      <c r="F64" s="694"/>
      <c r="G64" s="694"/>
    </row>
    <row r="65" spans="1:7" ht="15.75" customHeight="1" x14ac:dyDescent="0.3">
      <c r="A65" s="692" t="s">
        <v>297</v>
      </c>
      <c r="B65" s="692"/>
      <c r="C65" s="692"/>
      <c r="D65" s="692"/>
      <c r="E65" s="692"/>
      <c r="F65" s="692"/>
      <c r="G65" s="692"/>
    </row>
    <row r="66" spans="1:7" x14ac:dyDescent="0.3">
      <c r="A66" s="692"/>
      <c r="B66" s="692"/>
      <c r="C66" s="692"/>
      <c r="D66" s="692"/>
      <c r="E66" s="692"/>
      <c r="F66" s="692"/>
      <c r="G66" s="692"/>
    </row>
    <row r="67" spans="1:7" x14ac:dyDescent="0.3">
      <c r="A67" s="514"/>
      <c r="B67" s="514"/>
      <c r="C67" s="514"/>
      <c r="D67" s="514"/>
      <c r="E67" s="514"/>
      <c r="F67" s="514"/>
      <c r="G67" s="514"/>
    </row>
    <row r="68" spans="1:7" x14ac:dyDescent="0.3">
      <c r="A68" s="699" t="s">
        <v>92</v>
      </c>
      <c r="B68" s="699"/>
      <c r="C68" s="699"/>
      <c r="D68" s="699"/>
      <c r="E68" s="699"/>
      <c r="F68" s="699"/>
      <c r="G68" s="699"/>
    </row>
    <row r="69" spans="1:7" ht="17.25" customHeight="1" x14ac:dyDescent="0.3">
      <c r="A69" s="692" t="s">
        <v>321</v>
      </c>
      <c r="B69" s="692"/>
      <c r="C69" s="692"/>
      <c r="D69" s="692"/>
      <c r="E69" s="692"/>
      <c r="F69" s="692"/>
      <c r="G69" s="692"/>
    </row>
    <row r="70" spans="1:7" ht="16.5" customHeight="1" x14ac:dyDescent="0.3">
      <c r="A70" s="692"/>
      <c r="B70" s="692"/>
      <c r="C70" s="692"/>
      <c r="D70" s="692"/>
      <c r="E70" s="692"/>
      <c r="F70" s="692"/>
      <c r="G70" s="692"/>
    </row>
    <row r="71" spans="1:7" x14ac:dyDescent="0.3">
      <c r="A71" s="692" t="s">
        <v>362</v>
      </c>
      <c r="B71" s="694"/>
      <c r="C71" s="694"/>
      <c r="D71" s="694"/>
      <c r="E71" s="694"/>
      <c r="F71" s="694"/>
      <c r="G71" s="694"/>
    </row>
    <row r="72" spans="1:7" x14ac:dyDescent="0.3">
      <c r="A72" s="514"/>
      <c r="B72" s="515"/>
      <c r="C72" s="515"/>
      <c r="D72" s="515"/>
      <c r="E72" s="515"/>
      <c r="F72" s="515"/>
      <c r="G72" s="515"/>
    </row>
    <row r="73" spans="1:7" x14ac:dyDescent="0.3">
      <c r="A73" s="692" t="s">
        <v>298</v>
      </c>
      <c r="B73" s="692"/>
      <c r="C73" s="692"/>
      <c r="D73" s="692"/>
      <c r="E73" s="692"/>
      <c r="F73" s="692"/>
      <c r="G73" s="692"/>
    </row>
    <row r="74" spans="1:7" x14ac:dyDescent="0.3">
      <c r="A74" s="514"/>
      <c r="B74" s="514"/>
      <c r="C74" s="514"/>
      <c r="D74" s="514"/>
      <c r="E74" s="514"/>
      <c r="F74" s="514"/>
      <c r="G74" s="514"/>
    </row>
    <row r="75" spans="1:7" ht="47.45" customHeight="1" x14ac:dyDescent="0.3">
      <c r="A75" s="692" t="s">
        <v>299</v>
      </c>
      <c r="B75" s="692"/>
      <c r="C75" s="692"/>
      <c r="D75" s="692"/>
      <c r="E75" s="692"/>
      <c r="F75" s="692"/>
      <c r="G75" s="692"/>
    </row>
    <row r="76" spans="1:7" ht="47.45" customHeight="1" x14ac:dyDescent="0.3">
      <c r="A76" s="692" t="s">
        <v>300</v>
      </c>
      <c r="B76" s="692"/>
      <c r="C76" s="692"/>
      <c r="D76" s="692"/>
      <c r="E76" s="692"/>
      <c r="F76" s="692"/>
      <c r="G76" s="692"/>
    </row>
    <row r="77" spans="1:7" s="692" customFormat="1" x14ac:dyDescent="0.25">
      <c r="A77" s="692" t="s">
        <v>301</v>
      </c>
    </row>
    <row r="78" spans="1:7" ht="30.75" customHeight="1" x14ac:dyDescent="0.3">
      <c r="A78" s="694" t="s">
        <v>302</v>
      </c>
      <c r="B78" s="694"/>
      <c r="C78" s="694"/>
      <c r="D78" s="694"/>
      <c r="E78" s="694"/>
      <c r="F78" s="694"/>
      <c r="G78" s="694"/>
    </row>
    <row r="79" spans="1:7" x14ac:dyDescent="0.3">
      <c r="A79" s="512"/>
      <c r="B79" s="511"/>
      <c r="C79" s="511"/>
      <c r="D79" s="511"/>
      <c r="E79" s="511"/>
    </row>
    <row r="80" spans="1:7" ht="33" x14ac:dyDescent="0.3">
      <c r="B80" s="516"/>
      <c r="C80" s="517" t="s">
        <v>93</v>
      </c>
      <c r="D80" s="517" t="s">
        <v>94</v>
      </c>
    </row>
    <row r="81" spans="1:7" x14ac:dyDescent="0.3">
      <c r="B81" s="518" t="s">
        <v>95</v>
      </c>
      <c r="C81" s="519">
        <f>+INDICE!M2</f>
        <v>7289.83</v>
      </c>
      <c r="D81" s="519">
        <v>7322.9</v>
      </c>
    </row>
    <row r="82" spans="1:7" x14ac:dyDescent="0.3">
      <c r="B82" s="518" t="s">
        <v>318</v>
      </c>
      <c r="C82" s="519">
        <f>+INDICE!M3</f>
        <v>7307.2</v>
      </c>
      <c r="D82" s="519">
        <v>7339.62</v>
      </c>
    </row>
    <row r="83" spans="1:7" x14ac:dyDescent="0.3">
      <c r="A83" s="512"/>
      <c r="B83" s="511"/>
      <c r="C83" s="511"/>
      <c r="D83" s="511"/>
    </row>
    <row r="84" spans="1:7" x14ac:dyDescent="0.3">
      <c r="A84" s="512"/>
      <c r="B84" s="511"/>
      <c r="C84" s="511"/>
      <c r="D84" s="511"/>
      <c r="E84" s="511"/>
    </row>
    <row r="85" spans="1:7" x14ac:dyDescent="0.3">
      <c r="A85" s="512" t="s">
        <v>96</v>
      </c>
      <c r="B85" s="511"/>
      <c r="C85" s="511"/>
      <c r="D85" s="511"/>
      <c r="E85" s="511"/>
    </row>
    <row r="86" spans="1:7" x14ac:dyDescent="0.3">
      <c r="A86" s="512"/>
      <c r="B86" s="511"/>
      <c r="C86" s="511"/>
      <c r="D86" s="511"/>
      <c r="E86" s="511"/>
    </row>
    <row r="87" spans="1:7" ht="49.5" x14ac:dyDescent="0.3">
      <c r="A87" s="517" t="s">
        <v>97</v>
      </c>
      <c r="B87" s="517" t="s">
        <v>98</v>
      </c>
      <c r="C87" s="517" t="s">
        <v>99</v>
      </c>
      <c r="D87" s="517" t="s">
        <v>100</v>
      </c>
      <c r="E87" s="517" t="s">
        <v>101</v>
      </c>
    </row>
    <row r="88" spans="1:7" x14ac:dyDescent="0.3">
      <c r="A88" s="518" t="s">
        <v>102</v>
      </c>
      <c r="B88" s="520" t="s">
        <v>77</v>
      </c>
      <c r="C88" s="521">
        <v>4000</v>
      </c>
      <c r="D88" s="519">
        <f>+C81</f>
        <v>7289.83</v>
      </c>
      <c r="E88" s="522">
        <f>+C88*D88</f>
        <v>29159320</v>
      </c>
    </row>
    <row r="89" spans="1:7" x14ac:dyDescent="0.3">
      <c r="A89" s="518" t="s">
        <v>103</v>
      </c>
      <c r="B89" s="520" t="s">
        <v>77</v>
      </c>
      <c r="C89" s="521">
        <v>221072.46999999997</v>
      </c>
      <c r="D89" s="519">
        <f>+C82</f>
        <v>7307.2</v>
      </c>
      <c r="E89" s="522">
        <f>+C89*D89</f>
        <v>1615420752.7839997</v>
      </c>
      <c r="G89" s="523"/>
    </row>
    <row r="90" spans="1:7" x14ac:dyDescent="0.3">
      <c r="A90" s="512"/>
      <c r="B90" s="511"/>
      <c r="C90" s="511"/>
      <c r="D90" s="511"/>
      <c r="E90" s="511"/>
    </row>
    <row r="92" spans="1:7" x14ac:dyDescent="0.3">
      <c r="A92" s="699" t="s">
        <v>173</v>
      </c>
      <c r="B92" s="699"/>
      <c r="C92" s="699"/>
      <c r="D92" s="699"/>
      <c r="E92" s="699"/>
      <c r="F92" s="699"/>
    </row>
    <row r="93" spans="1:7" ht="24" customHeight="1" x14ac:dyDescent="0.3">
      <c r="A93" s="695" t="s">
        <v>192</v>
      </c>
      <c r="B93" s="695"/>
      <c r="C93" s="695"/>
      <c r="D93" s="695"/>
      <c r="E93" s="695"/>
      <c r="F93" s="695"/>
    </row>
    <row r="94" spans="1:7" ht="30.75" customHeight="1" x14ac:dyDescent="0.3">
      <c r="A94" s="695"/>
      <c r="B94" s="695"/>
      <c r="C94" s="695"/>
      <c r="D94" s="695"/>
      <c r="E94" s="695"/>
      <c r="F94" s="695"/>
    </row>
    <row r="95" spans="1:7" ht="22.5" customHeight="1" x14ac:dyDescent="0.3">
      <c r="A95" s="695"/>
      <c r="B95" s="695"/>
      <c r="C95" s="695"/>
      <c r="D95" s="695"/>
      <c r="E95" s="695"/>
      <c r="F95" s="695"/>
    </row>
    <row r="96" spans="1:7" x14ac:dyDescent="0.3">
      <c r="A96" s="694" t="s">
        <v>174</v>
      </c>
      <c r="B96" s="694"/>
      <c r="C96" s="694"/>
      <c r="D96" s="694"/>
      <c r="E96" s="694"/>
      <c r="F96" s="694"/>
    </row>
    <row r="97" spans="1:8" x14ac:dyDescent="0.3">
      <c r="A97" s="512"/>
      <c r="B97" s="511"/>
      <c r="C97" s="511"/>
      <c r="D97" s="511"/>
      <c r="E97" s="511"/>
    </row>
    <row r="98" spans="1:8" ht="23.25" customHeight="1" x14ac:dyDescent="0.3">
      <c r="A98" s="695" t="s">
        <v>303</v>
      </c>
      <c r="B98" s="695"/>
      <c r="C98" s="695"/>
      <c r="D98" s="695"/>
      <c r="E98" s="695"/>
      <c r="F98" s="695"/>
    </row>
    <row r="99" spans="1:8" x14ac:dyDescent="0.3">
      <c r="A99" s="695"/>
      <c r="B99" s="695"/>
      <c r="C99" s="695"/>
      <c r="D99" s="695"/>
      <c r="E99" s="695"/>
      <c r="F99" s="695"/>
    </row>
    <row r="100" spans="1:8" x14ac:dyDescent="0.3">
      <c r="A100" s="692" t="s">
        <v>304</v>
      </c>
      <c r="B100" s="692"/>
      <c r="C100" s="692"/>
      <c r="D100" s="692"/>
      <c r="E100" s="692"/>
      <c r="F100" s="692"/>
    </row>
    <row r="101" spans="1:8" x14ac:dyDescent="0.3">
      <c r="A101" s="692"/>
      <c r="B101" s="692"/>
      <c r="C101" s="692"/>
      <c r="D101" s="692"/>
      <c r="E101" s="692"/>
      <c r="F101" s="692"/>
    </row>
    <row r="103" spans="1:8" ht="49.5" x14ac:dyDescent="0.3">
      <c r="A103" s="517" t="s">
        <v>104</v>
      </c>
      <c r="B103" s="517" t="s">
        <v>98</v>
      </c>
      <c r="C103" s="517" t="s">
        <v>99</v>
      </c>
      <c r="D103" s="517" t="s">
        <v>199</v>
      </c>
      <c r="E103" s="517" t="s">
        <v>101</v>
      </c>
    </row>
    <row r="104" spans="1:8" x14ac:dyDescent="0.3">
      <c r="A104" s="518" t="s">
        <v>105</v>
      </c>
      <c r="B104" s="520" t="s">
        <v>77</v>
      </c>
      <c r="C104" s="521">
        <f>+'2.EERR USD'!C17</f>
        <v>145230.0761678589</v>
      </c>
      <c r="D104" s="521">
        <f>+'6.EERR G'!C6</f>
        <v>7251.09</v>
      </c>
      <c r="E104" s="524">
        <f>+C104*D104</f>
        <v>1053076353</v>
      </c>
      <c r="G104" s="525"/>
      <c r="H104" s="523"/>
    </row>
    <row r="105" spans="1:8" x14ac:dyDescent="0.3">
      <c r="A105" s="518" t="s">
        <v>193</v>
      </c>
      <c r="B105" s="520" t="s">
        <v>77</v>
      </c>
      <c r="C105" s="521">
        <f>+'2.EERR USD'!C20</f>
        <v>24668.950047510098</v>
      </c>
      <c r="D105" s="521">
        <f>D104</f>
        <v>7251.09</v>
      </c>
      <c r="E105" s="524">
        <f>+C105*D105</f>
        <v>178876777</v>
      </c>
      <c r="G105" s="525"/>
      <c r="H105" s="523"/>
    </row>
    <row r="106" spans="1:8" x14ac:dyDescent="0.3">
      <c r="A106" s="518" t="s">
        <v>149</v>
      </c>
      <c r="B106" s="520" t="s">
        <v>77</v>
      </c>
      <c r="C106" s="521">
        <f>+'2.EERR USD'!C19</f>
        <v>0</v>
      </c>
      <c r="D106" s="521">
        <f t="shared" ref="D106:D108" si="0">D105</f>
        <v>7251.09</v>
      </c>
      <c r="E106" s="524">
        <f>+C106*D106</f>
        <v>0</v>
      </c>
      <c r="G106" s="525"/>
    </row>
    <row r="107" spans="1:8" x14ac:dyDescent="0.3">
      <c r="A107" s="518" t="s">
        <v>194</v>
      </c>
      <c r="B107" s="520" t="s">
        <v>77</v>
      </c>
      <c r="C107" s="521">
        <f>+'2.EERR USD'!C21</f>
        <v>814305.16432701843</v>
      </c>
      <c r="D107" s="521">
        <f t="shared" si="0"/>
        <v>7251.09</v>
      </c>
      <c r="E107" s="524">
        <f>+C107*D107</f>
        <v>5904600034</v>
      </c>
    </row>
    <row r="108" spans="1:8" x14ac:dyDescent="0.3">
      <c r="A108" s="518" t="s">
        <v>317</v>
      </c>
      <c r="B108" s="520" t="s">
        <v>77</v>
      </c>
      <c r="C108" s="521">
        <f>+'2.EERR USD'!C22</f>
        <v>4993.33</v>
      </c>
      <c r="D108" s="521">
        <f t="shared" si="0"/>
        <v>7251.09</v>
      </c>
      <c r="E108" s="524">
        <f>+C108*D108</f>
        <v>36207085.229699999</v>
      </c>
    </row>
    <row r="109" spans="1:8" x14ac:dyDescent="0.3">
      <c r="A109" s="697" t="s">
        <v>106</v>
      </c>
      <c r="B109" s="698"/>
      <c r="C109" s="526">
        <f>SUM(C104:C108)</f>
        <v>989197.52054238738</v>
      </c>
      <c r="D109" s="526"/>
      <c r="E109" s="526">
        <f>SUM(E104:E108)</f>
        <v>7172760249.2297001</v>
      </c>
    </row>
    <row r="110" spans="1:8" x14ac:dyDescent="0.3">
      <c r="A110" s="512"/>
      <c r="B110" s="511"/>
      <c r="C110" s="527">
        <f>+C109-'2.EERR USD'!C23</f>
        <v>0</v>
      </c>
      <c r="D110" s="511"/>
      <c r="E110" s="511"/>
    </row>
    <row r="111" spans="1:8" x14ac:dyDescent="0.3">
      <c r="A111" s="512" t="s">
        <v>175</v>
      </c>
      <c r="B111" s="511"/>
      <c r="C111" s="511"/>
      <c r="D111" s="511"/>
      <c r="E111" s="511"/>
    </row>
    <row r="112" spans="1:8" x14ac:dyDescent="0.3">
      <c r="B112" s="511"/>
      <c r="C112" s="511"/>
      <c r="D112" s="511"/>
      <c r="E112" s="511"/>
    </row>
    <row r="113" spans="1:8" ht="115.5" x14ac:dyDescent="0.3">
      <c r="A113" s="517" t="s">
        <v>107</v>
      </c>
      <c r="B113" s="517" t="s">
        <v>108</v>
      </c>
      <c r="C113" s="517" t="s">
        <v>162</v>
      </c>
      <c r="D113" s="517" t="s">
        <v>109</v>
      </c>
      <c r="E113" s="511"/>
    </row>
    <row r="114" spans="1:8" s="706" customFormat="1" x14ac:dyDescent="0.3">
      <c r="A114" s="720" t="s">
        <v>110</v>
      </c>
      <c r="B114" s="721"/>
      <c r="C114" s="722"/>
      <c r="D114" s="723"/>
      <c r="E114" s="724"/>
    </row>
    <row r="115" spans="1:8" s="706" customFormat="1" x14ac:dyDescent="0.3">
      <c r="A115" s="725" t="s">
        <v>111</v>
      </c>
      <c r="B115" s="598">
        <v>0</v>
      </c>
      <c r="C115" s="599">
        <v>0</v>
      </c>
      <c r="D115" s="599">
        <v>0</v>
      </c>
      <c r="E115" s="724"/>
    </row>
    <row r="116" spans="1:8" s="706" customFormat="1" x14ac:dyDescent="0.3">
      <c r="A116" s="725" t="s">
        <v>112</v>
      </c>
      <c r="B116" s="598">
        <v>0</v>
      </c>
      <c r="C116" s="599">
        <v>0</v>
      </c>
      <c r="D116" s="599">
        <v>0</v>
      </c>
      <c r="E116" s="724"/>
    </row>
    <row r="117" spans="1:8" s="706" customFormat="1" x14ac:dyDescent="0.3">
      <c r="A117" s="725" t="s">
        <v>113</v>
      </c>
      <c r="B117" s="598">
        <v>1011.9329506633093</v>
      </c>
      <c r="C117" s="599">
        <v>769069.04250411503</v>
      </c>
      <c r="D117" s="599">
        <v>4</v>
      </c>
      <c r="E117" s="724"/>
    </row>
    <row r="118" spans="1:8" s="706" customFormat="1" x14ac:dyDescent="0.3">
      <c r="A118" s="720" t="s">
        <v>114</v>
      </c>
      <c r="B118" s="598"/>
      <c r="C118" s="599"/>
      <c r="D118" s="599"/>
      <c r="E118" s="724"/>
    </row>
    <row r="119" spans="1:8" s="706" customFormat="1" x14ac:dyDescent="0.3">
      <c r="A119" s="725" t="s">
        <v>115</v>
      </c>
      <c r="B119" s="598">
        <v>1000</v>
      </c>
      <c r="C119" s="599">
        <v>1229000</v>
      </c>
      <c r="D119" s="599">
        <v>24</v>
      </c>
      <c r="E119" s="724"/>
      <c r="F119" s="726"/>
      <c r="G119" s="529"/>
    </row>
    <row r="120" spans="1:8" s="706" customFormat="1" x14ac:dyDescent="0.3">
      <c r="A120" s="725" t="s">
        <v>116</v>
      </c>
      <c r="B120" s="598">
        <v>1000</v>
      </c>
      <c r="C120" s="599">
        <v>1229000</v>
      </c>
      <c r="D120" s="599">
        <v>24</v>
      </c>
      <c r="E120" s="724"/>
      <c r="F120" s="726"/>
      <c r="G120" s="727"/>
      <c r="H120" s="728"/>
    </row>
    <row r="121" spans="1:8" s="706" customFormat="1" x14ac:dyDescent="0.3">
      <c r="A121" s="725" t="s">
        <v>117</v>
      </c>
      <c r="B121" s="598">
        <v>1048.68</v>
      </c>
      <c r="C121" s="599">
        <v>1850923.31</v>
      </c>
      <c r="D121" s="599">
        <v>49</v>
      </c>
      <c r="E121" s="724"/>
      <c r="F121" s="726"/>
      <c r="G121" s="729"/>
      <c r="H121" s="728"/>
    </row>
    <row r="122" spans="1:8" s="706" customFormat="1" x14ac:dyDescent="0.3">
      <c r="A122" s="720" t="s">
        <v>118</v>
      </c>
      <c r="B122" s="598"/>
      <c r="C122" s="599"/>
      <c r="D122" s="599"/>
      <c r="E122" s="724"/>
      <c r="F122" s="529"/>
    </row>
    <row r="123" spans="1:8" s="706" customFormat="1" x14ac:dyDescent="0.3">
      <c r="A123" s="725" t="s">
        <v>119</v>
      </c>
      <c r="B123" s="598">
        <v>1048.68</v>
      </c>
      <c r="C123" s="599">
        <v>1850923.31</v>
      </c>
      <c r="D123" s="599">
        <v>49</v>
      </c>
      <c r="E123" s="724"/>
    </row>
    <row r="124" spans="1:8" s="706" customFormat="1" x14ac:dyDescent="0.3">
      <c r="A124" s="725" t="s">
        <v>120</v>
      </c>
      <c r="B124" s="598">
        <v>1031.8352389773991</v>
      </c>
      <c r="C124" s="599">
        <v>2784923.31</v>
      </c>
      <c r="D124" s="599">
        <v>70</v>
      </c>
      <c r="E124" s="724"/>
      <c r="F124" s="730"/>
    </row>
    <row r="125" spans="1:8" s="706" customFormat="1" x14ac:dyDescent="0.3">
      <c r="A125" s="725" t="s">
        <v>121</v>
      </c>
      <c r="B125" s="598">
        <v>1070.7862451999999</v>
      </c>
      <c r="C125" s="599">
        <v>3445790.14</v>
      </c>
      <c r="D125" s="599">
        <v>76</v>
      </c>
      <c r="E125" s="731"/>
      <c r="F125" s="529"/>
      <c r="G125" s="730"/>
    </row>
    <row r="126" spans="1:8" s="706" customFormat="1" x14ac:dyDescent="0.3">
      <c r="A126" s="720" t="s">
        <v>122</v>
      </c>
      <c r="B126" s="723"/>
      <c r="C126" s="732"/>
      <c r="D126" s="723"/>
      <c r="E126" s="724"/>
      <c r="F126" s="730"/>
      <c r="G126" s="730"/>
    </row>
    <row r="127" spans="1:8" x14ac:dyDescent="0.3">
      <c r="A127" s="518" t="s">
        <v>123</v>
      </c>
      <c r="B127" s="598">
        <v>0</v>
      </c>
      <c r="C127" s="599">
        <v>0</v>
      </c>
      <c r="D127" s="599">
        <v>0</v>
      </c>
      <c r="E127" s="511"/>
      <c r="F127" s="528"/>
      <c r="G127" s="528"/>
    </row>
    <row r="128" spans="1:8" x14ac:dyDescent="0.3">
      <c r="A128" s="518" t="s">
        <v>124</v>
      </c>
      <c r="B128" s="598">
        <v>0</v>
      </c>
      <c r="C128" s="599">
        <v>0</v>
      </c>
      <c r="D128" s="599">
        <v>0</v>
      </c>
      <c r="E128" s="511"/>
      <c r="G128" s="529"/>
    </row>
    <row r="129" spans="1:7" x14ac:dyDescent="0.3">
      <c r="A129" s="518" t="s">
        <v>125</v>
      </c>
      <c r="B129" s="598">
        <v>0</v>
      </c>
      <c r="C129" s="599">
        <v>0</v>
      </c>
      <c r="D129" s="599">
        <v>0</v>
      </c>
      <c r="E129" s="511"/>
    </row>
    <row r="130" spans="1:7" x14ac:dyDescent="0.3">
      <c r="A130" s="512"/>
      <c r="B130" s="511"/>
      <c r="C130" s="511"/>
      <c r="D130" s="511"/>
      <c r="E130" s="511"/>
    </row>
    <row r="131" spans="1:7" x14ac:dyDescent="0.3">
      <c r="A131" s="691" t="s">
        <v>126</v>
      </c>
      <c r="B131" s="691"/>
      <c r="C131" s="691"/>
      <c r="D131" s="691"/>
      <c r="E131" s="691"/>
      <c r="F131" s="691"/>
      <c r="G131" s="691"/>
    </row>
    <row r="132" spans="1:7" x14ac:dyDescent="0.3">
      <c r="A132" s="512"/>
      <c r="B132" s="511"/>
      <c r="C132" s="511"/>
      <c r="D132" s="511"/>
      <c r="E132" s="511"/>
    </row>
    <row r="133" spans="1:7" x14ac:dyDescent="0.3">
      <c r="A133" s="512" t="s">
        <v>127</v>
      </c>
      <c r="B133" s="511"/>
      <c r="C133" s="511"/>
      <c r="D133" s="511"/>
      <c r="E133" s="511"/>
    </row>
    <row r="134" spans="1:7" x14ac:dyDescent="0.3">
      <c r="A134" s="692" t="s">
        <v>161</v>
      </c>
      <c r="B134" s="692"/>
      <c r="C134" s="692"/>
      <c r="D134" s="692"/>
      <c r="E134" s="692"/>
    </row>
    <row r="135" spans="1:7" x14ac:dyDescent="0.3">
      <c r="A135" s="692"/>
      <c r="B135" s="692"/>
      <c r="C135" s="692"/>
      <c r="D135" s="692"/>
      <c r="E135" s="692"/>
    </row>
    <row r="136" spans="1:7" x14ac:dyDescent="0.3">
      <c r="B136" s="696" t="s">
        <v>39</v>
      </c>
      <c r="C136" s="696"/>
      <c r="D136" s="696"/>
      <c r="E136" s="511"/>
    </row>
    <row r="137" spans="1:7" x14ac:dyDescent="0.3">
      <c r="B137" s="517" t="s">
        <v>17</v>
      </c>
      <c r="C137" s="635">
        <f>INDICE!O3</f>
        <v>45199</v>
      </c>
      <c r="D137" s="635">
        <v>44926</v>
      </c>
      <c r="E137" s="511"/>
    </row>
    <row r="138" spans="1:7" x14ac:dyDescent="0.3">
      <c r="B138" s="518" t="s">
        <v>316</v>
      </c>
      <c r="C138" s="662">
        <v>0</v>
      </c>
      <c r="D138" s="662">
        <v>0</v>
      </c>
      <c r="E138" s="511"/>
    </row>
    <row r="139" spans="1:7" x14ac:dyDescent="0.3">
      <c r="B139" s="518" t="s">
        <v>170</v>
      </c>
      <c r="C139" s="662">
        <v>470373688</v>
      </c>
      <c r="D139" s="662">
        <v>0</v>
      </c>
      <c r="E139" s="511"/>
    </row>
    <row r="140" spans="1:7" x14ac:dyDescent="0.3">
      <c r="B140" s="518" t="s">
        <v>171</v>
      </c>
      <c r="C140" s="662">
        <v>29159320</v>
      </c>
      <c r="D140" s="662">
        <v>0</v>
      </c>
      <c r="E140" s="511"/>
    </row>
    <row r="141" spans="1:7" x14ac:dyDescent="0.3">
      <c r="B141" s="518" t="s">
        <v>176</v>
      </c>
      <c r="C141" s="662">
        <v>0</v>
      </c>
      <c r="D141" s="662">
        <v>0</v>
      </c>
      <c r="E141" s="511"/>
    </row>
    <row r="142" spans="1:7" x14ac:dyDescent="0.3">
      <c r="B142" s="518" t="s">
        <v>177</v>
      </c>
      <c r="C142" s="662">
        <v>0</v>
      </c>
      <c r="D142" s="662">
        <v>0</v>
      </c>
      <c r="E142" s="511"/>
    </row>
    <row r="143" spans="1:7" x14ac:dyDescent="0.3">
      <c r="B143" s="516" t="s">
        <v>106</v>
      </c>
      <c r="C143" s="663">
        <f>SUM(C138:C142)</f>
        <v>499533008</v>
      </c>
      <c r="D143" s="663">
        <v>0</v>
      </c>
      <c r="E143" s="511"/>
    </row>
    <row r="144" spans="1:7" x14ac:dyDescent="0.3">
      <c r="A144" s="511"/>
      <c r="B144" s="511"/>
      <c r="C144" s="511"/>
      <c r="D144" s="511"/>
      <c r="E144" s="511"/>
    </row>
    <row r="145" spans="1:5" x14ac:dyDescent="0.3">
      <c r="A145" s="512" t="s">
        <v>146</v>
      </c>
      <c r="B145" s="511"/>
      <c r="C145" s="511"/>
      <c r="D145" s="511"/>
      <c r="E145" s="511"/>
    </row>
    <row r="146" spans="1:5" x14ac:dyDescent="0.3">
      <c r="A146" s="511"/>
      <c r="B146" s="511"/>
      <c r="C146" s="511"/>
      <c r="D146" s="511"/>
      <c r="E146" s="511"/>
    </row>
    <row r="147" spans="1:5" x14ac:dyDescent="0.3">
      <c r="A147" s="601" t="s">
        <v>147</v>
      </c>
      <c r="B147" s="511"/>
      <c r="C147" s="511"/>
      <c r="D147" s="511"/>
      <c r="E147" s="511"/>
    </row>
    <row r="148" spans="1:5" x14ac:dyDescent="0.3">
      <c r="A148" s="512"/>
      <c r="B148" s="511"/>
      <c r="C148" s="511"/>
      <c r="D148" s="511"/>
      <c r="E148" s="511"/>
    </row>
    <row r="149" spans="1:5" ht="17.25" customHeight="1" x14ac:dyDescent="0.3">
      <c r="A149" s="512" t="s">
        <v>128</v>
      </c>
      <c r="B149" s="511"/>
      <c r="C149" s="511"/>
      <c r="D149" s="511"/>
      <c r="E149" s="511"/>
    </row>
    <row r="150" spans="1:5" ht="17.25" customHeight="1" x14ac:dyDescent="0.3">
      <c r="A150" s="512"/>
      <c r="B150" s="511"/>
      <c r="C150" s="511"/>
      <c r="D150" s="511"/>
      <c r="E150" s="511"/>
    </row>
    <row r="151" spans="1:5" ht="17.25" customHeight="1" x14ac:dyDescent="0.3">
      <c r="A151" s="510" t="s">
        <v>150</v>
      </c>
      <c r="B151" s="511"/>
      <c r="C151" s="511"/>
      <c r="D151" s="511"/>
      <c r="E151" s="511"/>
    </row>
    <row r="152" spans="1:5" ht="17.25" customHeight="1" x14ac:dyDescent="0.3">
      <c r="A152" s="510"/>
      <c r="B152" s="511"/>
      <c r="C152" s="511"/>
      <c r="D152" s="511"/>
      <c r="E152" s="511"/>
    </row>
    <row r="153" spans="1:5" ht="17.25" customHeight="1" x14ac:dyDescent="0.3">
      <c r="A153" s="530" t="s">
        <v>151</v>
      </c>
      <c r="B153" s="511"/>
      <c r="C153" s="511"/>
      <c r="D153" s="511"/>
      <c r="E153" s="511"/>
    </row>
    <row r="154" spans="1:5" x14ac:dyDescent="0.3">
      <c r="A154" s="512"/>
      <c r="B154" s="511"/>
      <c r="C154" s="511"/>
      <c r="D154" s="511"/>
      <c r="E154" s="511"/>
    </row>
    <row r="155" spans="1:5" ht="33" x14ac:dyDescent="0.3">
      <c r="A155" s="517" t="s">
        <v>104</v>
      </c>
      <c r="B155" s="517" t="s">
        <v>93</v>
      </c>
      <c r="C155" s="517" t="s">
        <v>94</v>
      </c>
      <c r="E155" s="511"/>
    </row>
    <row r="156" spans="1:5" x14ac:dyDescent="0.3">
      <c r="A156" s="518" t="s">
        <v>129</v>
      </c>
      <c r="B156" s="531">
        <f>+'1.BG USD'!C45</f>
        <v>37146.740000000005</v>
      </c>
      <c r="C156" s="531">
        <f>+'1.BG USD'!D45</f>
        <v>0</v>
      </c>
      <c r="E156" s="511"/>
    </row>
    <row r="157" spans="1:5" x14ac:dyDescent="0.3">
      <c r="A157" s="516" t="s">
        <v>106</v>
      </c>
      <c r="B157" s="532">
        <f>SUM(B156:B156)</f>
        <v>37146.740000000005</v>
      </c>
      <c r="C157" s="532">
        <f>SUM(C156:C156)</f>
        <v>0</v>
      </c>
      <c r="E157" s="511"/>
    </row>
    <row r="158" spans="1:5" ht="15" customHeight="1" x14ac:dyDescent="0.3">
      <c r="A158" s="512"/>
      <c r="B158" s="511"/>
      <c r="C158" s="511"/>
      <c r="D158" s="511"/>
      <c r="E158" s="511"/>
    </row>
    <row r="159" spans="1:5" x14ac:dyDescent="0.3">
      <c r="A159" s="356" t="s">
        <v>158</v>
      </c>
      <c r="B159" s="511"/>
      <c r="C159" s="511"/>
      <c r="D159" s="511"/>
      <c r="E159" s="511"/>
    </row>
    <row r="160" spans="1:5" ht="15.6" customHeight="1" x14ac:dyDescent="0.3">
      <c r="A160" s="533" t="s">
        <v>363</v>
      </c>
      <c r="B160" s="533"/>
      <c r="C160" s="533"/>
      <c r="D160" s="511"/>
      <c r="E160" s="511"/>
    </row>
    <row r="161" spans="1:4" x14ac:dyDescent="0.3">
      <c r="A161" s="534"/>
      <c r="B161" s="535"/>
      <c r="C161" s="535"/>
      <c r="D161" s="535"/>
    </row>
    <row r="162" spans="1:4" x14ac:dyDescent="0.3">
      <c r="A162" s="535"/>
      <c r="B162" s="535"/>
      <c r="C162" s="535"/>
      <c r="D162" s="535"/>
    </row>
    <row r="163" spans="1:4" x14ac:dyDescent="0.3">
      <c r="A163" s="535"/>
      <c r="B163" s="535"/>
      <c r="C163" s="535"/>
      <c r="D163" s="535"/>
    </row>
    <row r="164" spans="1:4" x14ac:dyDescent="0.3">
      <c r="A164" s="535"/>
      <c r="B164" s="535"/>
      <c r="C164" s="535"/>
      <c r="D164" s="535"/>
    </row>
    <row r="165" spans="1:4" x14ac:dyDescent="0.3">
      <c r="A165" s="535"/>
      <c r="B165" s="535"/>
      <c r="C165" s="535"/>
      <c r="D165" s="535"/>
    </row>
    <row r="166" spans="1:4" x14ac:dyDescent="0.3">
      <c r="A166" s="535"/>
      <c r="B166" s="535"/>
      <c r="C166" s="535"/>
      <c r="D166" s="535"/>
    </row>
    <row r="167" spans="1:4" x14ac:dyDescent="0.3">
      <c r="A167" s="535"/>
      <c r="B167" s="535"/>
      <c r="C167" s="535"/>
      <c r="D167" s="535"/>
    </row>
    <row r="168" spans="1:4" x14ac:dyDescent="0.3">
      <c r="A168" s="535"/>
      <c r="B168" s="535"/>
      <c r="C168" s="535"/>
      <c r="D168" s="535"/>
    </row>
    <row r="169" spans="1:4" x14ac:dyDescent="0.3">
      <c r="A169" s="535"/>
      <c r="B169" s="535"/>
      <c r="C169" s="535"/>
      <c r="D169" s="535"/>
    </row>
    <row r="170" spans="1:4" x14ac:dyDescent="0.3">
      <c r="A170" s="535"/>
      <c r="B170" s="535"/>
      <c r="C170" s="535"/>
      <c r="D170" s="535"/>
    </row>
    <row r="171" spans="1:4" x14ac:dyDescent="0.3">
      <c r="A171" s="535"/>
      <c r="B171" s="535"/>
      <c r="C171" s="535"/>
      <c r="D171" s="535"/>
    </row>
    <row r="172" spans="1:4" x14ac:dyDescent="0.3">
      <c r="A172" s="535"/>
      <c r="B172" s="535"/>
      <c r="C172" s="535"/>
      <c r="D172" s="535"/>
    </row>
    <row r="173" spans="1:4" x14ac:dyDescent="0.3">
      <c r="A173" s="535"/>
      <c r="B173" s="535"/>
      <c r="C173" s="535"/>
      <c r="D173" s="535"/>
    </row>
    <row r="174" spans="1:4" x14ac:dyDescent="0.3">
      <c r="A174" s="535"/>
      <c r="B174" s="535"/>
      <c r="C174" s="535"/>
      <c r="D174" s="535"/>
    </row>
    <row r="175" spans="1:4" x14ac:dyDescent="0.3">
      <c r="A175" s="535"/>
      <c r="B175" s="535"/>
      <c r="C175" s="535"/>
      <c r="D175" s="535"/>
    </row>
    <row r="176" spans="1:4" x14ac:dyDescent="0.3">
      <c r="A176" s="535"/>
      <c r="B176" s="535"/>
      <c r="C176" s="535"/>
      <c r="D176" s="535"/>
    </row>
    <row r="177" spans="1:4" x14ac:dyDescent="0.3">
      <c r="A177" s="535"/>
      <c r="B177" s="535"/>
      <c r="C177" s="535"/>
      <c r="D177" s="535"/>
    </row>
    <row r="178" spans="1:4" x14ac:dyDescent="0.3">
      <c r="A178" s="535"/>
      <c r="B178" s="535"/>
      <c r="C178" s="535"/>
      <c r="D178" s="535"/>
    </row>
  </sheetData>
  <mergeCells count="66">
    <mergeCell ref="A2:G2"/>
    <mergeCell ref="A3:G3"/>
    <mergeCell ref="A5:G5"/>
    <mergeCell ref="A6:G6"/>
    <mergeCell ref="A15:G15"/>
    <mergeCell ref="A8:I8"/>
    <mergeCell ref="A9:I9"/>
    <mergeCell ref="A10:I10"/>
    <mergeCell ref="A13:I13"/>
    <mergeCell ref="A62:G63"/>
    <mergeCell ref="A44:G45"/>
    <mergeCell ref="A46:G47"/>
    <mergeCell ref="A48:G49"/>
    <mergeCell ref="A50:G50"/>
    <mergeCell ref="A51:G53"/>
    <mergeCell ref="A54:G54"/>
    <mergeCell ref="A55:G56"/>
    <mergeCell ref="A58:G58"/>
    <mergeCell ref="A59:G59"/>
    <mergeCell ref="A61:G61"/>
    <mergeCell ref="A93:F95"/>
    <mergeCell ref="A64:G64"/>
    <mergeCell ref="A65:G66"/>
    <mergeCell ref="A68:G68"/>
    <mergeCell ref="A69:G70"/>
    <mergeCell ref="A71:G71"/>
    <mergeCell ref="A73:G73"/>
    <mergeCell ref="A75:G75"/>
    <mergeCell ref="A76:G76"/>
    <mergeCell ref="A77:XFD77"/>
    <mergeCell ref="A78:G78"/>
    <mergeCell ref="A92:F92"/>
    <mergeCell ref="A96:F96"/>
    <mergeCell ref="A98:F99"/>
    <mergeCell ref="A100:F101"/>
    <mergeCell ref="A134:E135"/>
    <mergeCell ref="B136:D136"/>
    <mergeCell ref="A109:B109"/>
    <mergeCell ref="A131:G131"/>
    <mergeCell ref="J10:K10"/>
    <mergeCell ref="A11:I11"/>
    <mergeCell ref="J11:K11"/>
    <mergeCell ref="A12:I12"/>
    <mergeCell ref="J12:K12"/>
    <mergeCell ref="J13:K13"/>
    <mergeCell ref="A17:I17"/>
    <mergeCell ref="J17:K17"/>
    <mergeCell ref="A18:I18"/>
    <mergeCell ref="J18:K18"/>
    <mergeCell ref="A19:I19"/>
    <mergeCell ref="J19:K19"/>
    <mergeCell ref="A20:I20"/>
    <mergeCell ref="J20:K20"/>
    <mergeCell ref="A21:I21"/>
    <mergeCell ref="J21:K21"/>
    <mergeCell ref="A23:K23"/>
    <mergeCell ref="A29:I29"/>
    <mergeCell ref="J29:K29"/>
    <mergeCell ref="A31:I31"/>
    <mergeCell ref="J31:K31"/>
    <mergeCell ref="J35:K35"/>
    <mergeCell ref="A38:G38"/>
    <mergeCell ref="A40:I41"/>
    <mergeCell ref="J40:K41"/>
    <mergeCell ref="A42:G43"/>
    <mergeCell ref="A35:I35"/>
  </mergeCells>
  <hyperlinks>
    <hyperlink ref="A147"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pageSetUpPr fitToPage="1"/>
  </sheetPr>
  <dimension ref="A1:R33"/>
  <sheetViews>
    <sheetView showGridLines="0" zoomScaleNormal="100" workbookViewId="0">
      <pane ySplit="7" topLeftCell="A11" activePane="bottomLeft" state="frozen"/>
      <selection activeCell="B4" sqref="B4:E4"/>
      <selection pane="bottomLeft" activeCell="H24" sqref="G24:H24"/>
    </sheetView>
  </sheetViews>
  <sheetFormatPr baseColWidth="10" defaultColWidth="11.42578125" defaultRowHeight="15" x14ac:dyDescent="0.25"/>
  <cols>
    <col min="1" max="1" width="11.42578125" style="2"/>
    <col min="2" max="2" width="35.7109375" style="2" customWidth="1"/>
    <col min="3" max="3" width="33.140625" style="2" customWidth="1"/>
    <col min="4" max="4" width="25" style="2" customWidth="1"/>
    <col min="5" max="5" width="12.140625" style="2" customWidth="1"/>
    <col min="6" max="6" width="13.140625" style="2" bestFit="1" customWidth="1"/>
    <col min="7" max="7" width="15.85546875" style="2" customWidth="1"/>
    <col min="8" max="8" width="21.42578125" style="2" customWidth="1"/>
    <col min="9" max="10" width="16.85546875" style="2" bestFit="1" customWidth="1"/>
    <col min="11" max="11" width="22" style="2" customWidth="1"/>
    <col min="12" max="12" width="19" style="2" customWidth="1"/>
    <col min="13" max="13" width="12.85546875" style="2" customWidth="1"/>
    <col min="14" max="14" width="16.42578125" style="2" customWidth="1"/>
    <col min="15" max="15" width="18.42578125" style="2" customWidth="1"/>
    <col min="16" max="16" width="13.7109375" style="2" customWidth="1"/>
    <col min="17" max="16384" width="11.42578125" style="2"/>
  </cols>
  <sheetData>
    <row r="1" spans="1:18" ht="18.75" x14ac:dyDescent="0.25">
      <c r="B1" s="17" t="s">
        <v>130</v>
      </c>
      <c r="C1" s="17"/>
      <c r="D1" s="17"/>
      <c r="E1" s="17"/>
      <c r="F1" s="17"/>
      <c r="G1" s="17"/>
      <c r="H1" s="17"/>
    </row>
    <row r="2" spans="1:18" ht="18.75" x14ac:dyDescent="0.3">
      <c r="B2" s="701" t="str">
        <f>+"COMPOSICIÓN DE LAS INVERSIONES DEL FONDO DE INVERSION IN GANADERO CRÍA DOLARES AMERICANOS CORRESPONDIENTE AL 30 DE SETIEMBRE 2022"</f>
        <v>COMPOSICIÓN DE LAS INVERSIONES DEL FONDO DE INVERSION IN GANADERO CRÍA DOLARES AMERICANOS CORRESPONDIENTE AL 30 DE SETIEMBRE 2022</v>
      </c>
      <c r="C2" s="701"/>
      <c r="D2" s="701"/>
      <c r="E2" s="701"/>
      <c r="F2" s="701"/>
      <c r="G2" s="701"/>
      <c r="H2" s="701"/>
      <c r="I2" s="701"/>
      <c r="J2" s="701"/>
      <c r="K2" s="701"/>
      <c r="L2" s="25"/>
      <c r="M2" s="25"/>
    </row>
    <row r="4" spans="1:18" ht="86.25" customHeight="1" x14ac:dyDescent="0.25">
      <c r="B4" s="3" t="s">
        <v>311</v>
      </c>
      <c r="C4" s="3" t="s">
        <v>131</v>
      </c>
      <c r="D4" s="3" t="s">
        <v>135</v>
      </c>
      <c r="E4" s="3" t="s">
        <v>136</v>
      </c>
      <c r="F4" s="3" t="s">
        <v>137</v>
      </c>
      <c r="G4" s="3" t="s">
        <v>132</v>
      </c>
      <c r="H4" s="3" t="s">
        <v>138</v>
      </c>
      <c r="I4" s="3" t="s">
        <v>133</v>
      </c>
      <c r="J4" s="3" t="s">
        <v>139</v>
      </c>
      <c r="K4" s="3" t="s">
        <v>140</v>
      </c>
      <c r="L4" s="3" t="s">
        <v>141</v>
      </c>
      <c r="M4" s="3" t="s">
        <v>142</v>
      </c>
      <c r="N4" s="3" t="s">
        <v>143</v>
      </c>
      <c r="O4" s="3" t="s">
        <v>144</v>
      </c>
      <c r="P4" s="3" t="s">
        <v>145</v>
      </c>
    </row>
    <row r="5" spans="1:18" ht="15" customHeight="1" x14ac:dyDescent="0.25">
      <c r="B5" s="559" t="s">
        <v>364</v>
      </c>
      <c r="C5" s="559" t="s">
        <v>365</v>
      </c>
      <c r="D5" s="559" t="s">
        <v>366</v>
      </c>
      <c r="E5" s="560" t="s">
        <v>367</v>
      </c>
      <c r="F5" s="560" t="s">
        <v>368</v>
      </c>
      <c r="G5" s="583" t="s">
        <v>368</v>
      </c>
      <c r="H5" s="561" t="s">
        <v>369</v>
      </c>
      <c r="I5" s="562">
        <v>3519934.5925762332</v>
      </c>
      <c r="J5" s="562">
        <v>3519934.5925762332</v>
      </c>
      <c r="K5" s="562">
        <v>3519934.5925762332</v>
      </c>
      <c r="L5" s="562">
        <v>3519934.5925762332</v>
      </c>
      <c r="M5" s="563">
        <v>0</v>
      </c>
      <c r="N5" s="564" t="s">
        <v>370</v>
      </c>
      <c r="O5" s="564">
        <v>0.75</v>
      </c>
      <c r="P5" s="564">
        <v>1.1396521646564768</v>
      </c>
    </row>
    <row r="6" spans="1:18" ht="15" customHeight="1" x14ac:dyDescent="0.25">
      <c r="B6" s="559"/>
      <c r="C6" s="559"/>
      <c r="D6" s="559"/>
      <c r="E6" s="560"/>
      <c r="F6" s="560"/>
      <c r="G6" s="583"/>
      <c r="H6" s="561"/>
      <c r="I6" s="562"/>
      <c r="J6" s="562"/>
      <c r="K6" s="562"/>
      <c r="L6" s="562"/>
      <c r="M6" s="563"/>
      <c r="N6" s="564"/>
      <c r="O6" s="564"/>
      <c r="P6" s="564"/>
    </row>
    <row r="7" spans="1:18" customFormat="1" x14ac:dyDescent="0.25">
      <c r="A7" s="2"/>
      <c r="B7" s="559"/>
      <c r="C7" s="559"/>
      <c r="D7" s="559"/>
      <c r="E7" s="560"/>
      <c r="F7" s="560"/>
      <c r="G7" s="583"/>
      <c r="H7" s="561"/>
      <c r="I7" s="562"/>
      <c r="J7" s="562"/>
      <c r="K7" s="562"/>
      <c r="L7" s="562"/>
      <c r="M7" s="563"/>
      <c r="N7" s="564"/>
      <c r="O7" s="564"/>
      <c r="P7" s="564"/>
      <c r="R7" s="2"/>
    </row>
    <row r="8" spans="1:18" s="558" customFormat="1" x14ac:dyDescent="0.25">
      <c r="A8" s="2"/>
      <c r="B8" s="565"/>
      <c r="C8" s="566"/>
      <c r="D8" s="566"/>
      <c r="E8" s="567"/>
      <c r="F8" s="567"/>
      <c r="G8" s="583"/>
      <c r="H8" s="566"/>
      <c r="I8" s="568"/>
      <c r="J8" s="568"/>
      <c r="K8" s="568"/>
      <c r="L8" s="568"/>
      <c r="M8" s="563"/>
      <c r="N8" s="569"/>
      <c r="O8" s="564"/>
      <c r="P8" s="564"/>
      <c r="R8" s="2"/>
    </row>
    <row r="9" spans="1:18" x14ac:dyDescent="0.25">
      <c r="B9" s="559"/>
      <c r="C9" s="561"/>
      <c r="D9" s="561"/>
      <c r="E9" s="560"/>
      <c r="F9" s="560"/>
      <c r="G9" s="583"/>
      <c r="H9" s="561"/>
      <c r="I9" s="562"/>
      <c r="J9" s="562"/>
      <c r="K9" s="562"/>
      <c r="L9" s="562"/>
      <c r="M9" s="563"/>
      <c r="N9" s="564"/>
      <c r="O9" s="564"/>
      <c r="P9" s="564"/>
    </row>
    <row r="10" spans="1:18" x14ac:dyDescent="0.25">
      <c r="B10" s="559"/>
      <c r="C10" s="561"/>
      <c r="D10" s="561"/>
      <c r="E10" s="560"/>
      <c r="F10" s="560"/>
      <c r="G10" s="583"/>
      <c r="H10" s="561"/>
      <c r="I10" s="562"/>
      <c r="J10" s="562"/>
      <c r="K10" s="562"/>
      <c r="L10" s="562"/>
      <c r="M10" s="563"/>
      <c r="N10" s="564"/>
      <c r="O10" s="564"/>
      <c r="P10" s="564"/>
    </row>
    <row r="11" spans="1:18" x14ac:dyDescent="0.25">
      <c r="B11" s="559"/>
      <c r="C11" s="561"/>
      <c r="D11" s="561"/>
      <c r="E11" s="560"/>
      <c r="F11" s="560"/>
      <c r="G11" s="583"/>
      <c r="H11" s="561"/>
      <c r="I11" s="562"/>
      <c r="J11" s="562"/>
      <c r="K11" s="562"/>
      <c r="L11" s="562"/>
      <c r="M11" s="563"/>
      <c r="N11" s="564"/>
      <c r="O11" s="564"/>
      <c r="P11" s="564"/>
    </row>
    <row r="12" spans="1:18" x14ac:dyDescent="0.25">
      <c r="B12" s="559"/>
      <c r="C12" s="561"/>
      <c r="D12" s="561"/>
      <c r="E12" s="560"/>
      <c r="F12" s="560"/>
      <c r="G12" s="583"/>
      <c r="H12" s="561"/>
      <c r="I12" s="562"/>
      <c r="J12" s="562"/>
      <c r="K12" s="562"/>
      <c r="L12" s="562"/>
      <c r="M12" s="563"/>
      <c r="N12" s="564"/>
      <c r="O12" s="564"/>
      <c r="P12" s="564"/>
    </row>
    <row r="13" spans="1:18" x14ac:dyDescent="0.25">
      <c r="B13" s="559"/>
      <c r="C13" s="561"/>
      <c r="D13" s="561"/>
      <c r="E13" s="560"/>
      <c r="F13" s="560"/>
      <c r="G13" s="583"/>
      <c r="H13" s="561"/>
      <c r="I13" s="562"/>
      <c r="J13" s="562"/>
      <c r="K13" s="562"/>
      <c r="L13" s="562"/>
      <c r="M13" s="563"/>
      <c r="N13" s="564"/>
      <c r="O13" s="564"/>
      <c r="P13" s="564"/>
    </row>
    <row r="14" spans="1:18" x14ac:dyDescent="0.25">
      <c r="B14" s="559"/>
      <c r="C14" s="561"/>
      <c r="D14" s="561"/>
      <c r="E14" s="560"/>
      <c r="F14" s="560"/>
      <c r="G14" s="583"/>
      <c r="H14" s="561"/>
      <c r="I14" s="562"/>
      <c r="J14" s="562"/>
      <c r="K14" s="562"/>
      <c r="L14" s="562"/>
      <c r="M14" s="563"/>
      <c r="N14" s="564"/>
      <c r="O14" s="564"/>
      <c r="P14" s="564"/>
    </row>
    <row r="15" spans="1:18" x14ac:dyDescent="0.25">
      <c r="B15" s="559"/>
      <c r="C15" s="561"/>
      <c r="D15" s="561"/>
      <c r="E15" s="560"/>
      <c r="F15" s="560"/>
      <c r="G15" s="583"/>
      <c r="H15" s="561"/>
      <c r="I15" s="562"/>
      <c r="J15" s="562"/>
      <c r="K15" s="562"/>
      <c r="L15" s="562"/>
      <c r="M15" s="563"/>
      <c r="N15" s="564"/>
      <c r="O15" s="564"/>
      <c r="P15" s="564"/>
    </row>
    <row r="16" spans="1:18" x14ac:dyDescent="0.25">
      <c r="B16" s="559"/>
      <c r="C16" s="602"/>
      <c r="D16" s="602"/>
      <c r="E16" s="560"/>
      <c r="F16" s="560"/>
      <c r="G16" s="560"/>
      <c r="H16" s="602"/>
      <c r="I16" s="603"/>
      <c r="J16" s="603"/>
      <c r="K16" s="603"/>
      <c r="L16" s="603"/>
      <c r="M16" s="560"/>
      <c r="N16" s="604"/>
      <c r="O16" s="604"/>
      <c r="P16" s="604"/>
    </row>
    <row r="17" spans="2:18" s="1" customFormat="1" x14ac:dyDescent="0.25">
      <c r="B17" s="703" t="s">
        <v>320</v>
      </c>
      <c r="C17" s="704"/>
      <c r="D17" s="704"/>
      <c r="E17" s="704"/>
      <c r="F17" s="704"/>
      <c r="G17" s="704"/>
      <c r="H17" s="704"/>
      <c r="I17" s="704"/>
      <c r="J17" s="705"/>
      <c r="K17" s="570">
        <f>SUM(K5:K16)</f>
        <v>3519934.5925762332</v>
      </c>
      <c r="L17" s="571"/>
      <c r="M17" s="570"/>
      <c r="N17" s="572"/>
      <c r="O17" s="573"/>
      <c r="P17" s="573"/>
      <c r="R17" s="2"/>
    </row>
    <row r="18" spans="2:18" x14ac:dyDescent="0.25">
      <c r="B18" s="18"/>
      <c r="C18" s="19"/>
      <c r="D18" s="19"/>
      <c r="E18" s="20"/>
      <c r="F18" s="21"/>
      <c r="G18" s="15"/>
      <c r="H18" s="18"/>
      <c r="I18" s="22"/>
      <c r="J18" s="22"/>
      <c r="K18" s="22"/>
      <c r="L18" s="22"/>
      <c r="M18" s="16"/>
      <c r="N18" s="23"/>
      <c r="O18" s="24"/>
      <c r="P18" s="24"/>
    </row>
    <row r="19" spans="2:18" x14ac:dyDescent="0.25">
      <c r="B19" s="605" t="s">
        <v>319</v>
      </c>
      <c r="C19" s="600">
        <f>'1.BG USD'!$C$57</f>
        <v>3443900.7744371891</v>
      </c>
      <c r="D19" s="19"/>
      <c r="E19" s="20"/>
      <c r="F19" s="21"/>
      <c r="G19" s="15"/>
      <c r="H19" s="18"/>
      <c r="I19" s="16"/>
      <c r="J19" s="16"/>
      <c r="K19" s="16"/>
      <c r="L19" s="16"/>
      <c r="M19" s="16"/>
      <c r="N19" s="23"/>
      <c r="O19" s="24"/>
      <c r="P19" s="24"/>
    </row>
    <row r="20" spans="2:18" ht="15.75" x14ac:dyDescent="0.25">
      <c r="B20" s="702"/>
      <c r="C20" s="702"/>
      <c r="D20" s="702"/>
      <c r="E20" s="702"/>
      <c r="F20" s="702"/>
      <c r="G20" s="702"/>
      <c r="H20" s="702"/>
      <c r="I20" s="702"/>
      <c r="J20" s="702"/>
      <c r="K20" s="702"/>
      <c r="L20" s="702"/>
      <c r="M20" s="702"/>
      <c r="N20" s="702"/>
      <c r="O20" s="702"/>
      <c r="P20" s="702"/>
    </row>
    <row r="21" spans="2:18" x14ac:dyDescent="0.25">
      <c r="B21" s="13" t="s">
        <v>179</v>
      </c>
      <c r="C21" s="14">
        <f>+C22+C25</f>
        <v>0</v>
      </c>
      <c r="D21" s="574" t="s">
        <v>312</v>
      </c>
      <c r="E21" s="575" t="s">
        <v>313</v>
      </c>
      <c r="F21" s="576"/>
      <c r="G21" s="576"/>
      <c r="H21" s="576"/>
      <c r="I21" s="576"/>
      <c r="J21" s="576"/>
      <c r="K21" s="575" t="s">
        <v>314</v>
      </c>
      <c r="L21" s="577"/>
    </row>
    <row r="22" spans="2:18" x14ac:dyDescent="0.25">
      <c r="B22" s="5" t="s">
        <v>181</v>
      </c>
      <c r="C22" s="6">
        <f>SUM(C23:C24)</f>
        <v>0</v>
      </c>
      <c r="D22" s="578">
        <f>+'1.BG USD'!C14+'1.BG USD'!C31</f>
        <v>0</v>
      </c>
      <c r="E22" s="578">
        <f>+D22-C22</f>
        <v>0</v>
      </c>
      <c r="F22" s="578"/>
      <c r="G22" s="579"/>
      <c r="H22" s="576"/>
      <c r="I22" s="608">
        <f>I15/3</f>
        <v>0</v>
      </c>
      <c r="J22" s="576"/>
      <c r="K22" s="580">
        <f>+K17-C21</f>
        <v>3519934.5925762332</v>
      </c>
      <c r="L22" s="577"/>
    </row>
    <row r="23" spans="2:18" x14ac:dyDescent="0.25">
      <c r="B23" s="7" t="s">
        <v>134</v>
      </c>
      <c r="C23" s="8">
        <f>SUMIFS($K$5:$K$16,$B$5:$B$16,B23)</f>
        <v>0</v>
      </c>
      <c r="D23" s="578"/>
      <c r="E23" s="578"/>
      <c r="F23" s="578"/>
      <c r="G23" s="579"/>
      <c r="H23" s="576"/>
      <c r="I23" s="576"/>
      <c r="J23" s="580"/>
      <c r="K23" s="576"/>
      <c r="L23" s="577"/>
    </row>
    <row r="24" spans="2:18" x14ac:dyDescent="0.25">
      <c r="B24" s="7" t="s">
        <v>310</v>
      </c>
      <c r="C24" s="8">
        <f>SUMIFS($K$5:$K$16,$B$5:$B$16,B24)</f>
        <v>0</v>
      </c>
      <c r="D24" s="578"/>
      <c r="E24" s="578"/>
      <c r="F24" s="578"/>
      <c r="G24" s="579"/>
      <c r="H24" s="576"/>
      <c r="I24" s="576"/>
      <c r="J24" s="576"/>
      <c r="K24" s="576"/>
      <c r="L24" s="577"/>
    </row>
    <row r="25" spans="2:18" x14ac:dyDescent="0.25">
      <c r="B25" s="5" t="s">
        <v>180</v>
      </c>
      <c r="C25" s="6">
        <f>SUM(C26:C27)</f>
        <v>0</v>
      </c>
      <c r="D25" s="578">
        <f>+'1.BG USD'!C16</f>
        <v>3519934.5925762332</v>
      </c>
      <c r="E25" s="578">
        <f>+D25-C25</f>
        <v>3519934.5925762332</v>
      </c>
      <c r="F25" s="578"/>
      <c r="G25" s="579"/>
      <c r="H25" s="576"/>
      <c r="I25" s="576"/>
      <c r="J25" s="576"/>
      <c r="K25" s="576"/>
      <c r="L25" s="577"/>
    </row>
    <row r="26" spans="2:18" x14ac:dyDescent="0.25">
      <c r="B26" s="9" t="s">
        <v>178</v>
      </c>
      <c r="C26" s="10">
        <f>+J16</f>
        <v>0</v>
      </c>
      <c r="D26" s="578"/>
      <c r="E26" s="578"/>
      <c r="F26" s="578"/>
      <c r="G26" s="579"/>
      <c r="H26" s="581"/>
      <c r="I26" s="582"/>
      <c r="J26" s="576"/>
      <c r="K26" s="582"/>
      <c r="L26" s="576"/>
    </row>
    <row r="27" spans="2:18" x14ac:dyDescent="0.25">
      <c r="B27" s="11"/>
      <c r="C27" s="12">
        <v>0</v>
      </c>
      <c r="D27" s="578"/>
      <c r="E27" s="578"/>
      <c r="F27" s="578"/>
      <c r="G27" s="579"/>
      <c r="H27" s="576"/>
      <c r="I27" s="576"/>
      <c r="J27" s="576"/>
      <c r="K27" s="576"/>
      <c r="L27" s="576"/>
    </row>
    <row r="28" spans="2:18" x14ac:dyDescent="0.25">
      <c r="C28" s="4"/>
      <c r="D28" s="579"/>
      <c r="E28" s="579"/>
      <c r="F28" s="579"/>
      <c r="G28" s="579"/>
      <c r="H28" s="576"/>
      <c r="I28" s="576"/>
      <c r="J28" s="576"/>
      <c r="K28" s="576"/>
      <c r="L28" s="576"/>
    </row>
    <row r="29" spans="2:18" x14ac:dyDescent="0.25">
      <c r="D29" s="579"/>
      <c r="E29" s="579"/>
      <c r="F29" s="579"/>
      <c r="G29" s="579"/>
      <c r="H29" s="576"/>
      <c r="I29" s="576"/>
      <c r="J29" s="576"/>
      <c r="K29" s="576"/>
      <c r="L29" s="576"/>
    </row>
    <row r="30" spans="2:18" x14ac:dyDescent="0.25">
      <c r="D30" s="576"/>
      <c r="E30" s="576"/>
      <c r="F30" s="576"/>
      <c r="G30" s="576"/>
      <c r="H30" s="576"/>
      <c r="I30" s="576"/>
      <c r="J30" s="576"/>
      <c r="K30" s="576"/>
      <c r="L30" s="576"/>
    </row>
    <row r="32" spans="2:18" x14ac:dyDescent="0.25">
      <c r="C32" s="606"/>
    </row>
    <row r="33" spans="3:3" x14ac:dyDescent="0.25">
      <c r="C33" s="607"/>
    </row>
  </sheetData>
  <autoFilter ref="B4:P17" xr:uid="{00000000-0001-0000-0B00-000000000000}"/>
  <mergeCells count="3">
    <mergeCell ref="B2:K2"/>
    <mergeCell ref="B20:P20"/>
    <mergeCell ref="B17:J17"/>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cqvhOGtPBaST+DBL5PWzjVqvivTGgcJQa1LVuA89JKM=</DigestValue>
    </Reference>
    <Reference Type="http://www.w3.org/2000/09/xmldsig#Object" URI="#idOfficeObject">
      <DigestMethod Algorithm="http://www.w3.org/2001/04/xmlenc#sha256"/>
      <DigestValue>++nQRgacJUHMms0ExMg/s8X/nt2i+bOXeEQ3dCVupPc=</DigestValue>
    </Reference>
    <Reference Type="http://uri.etsi.org/01903#SignedProperties" URI="#idSignedProperties">
      <Transforms>
        <Transform Algorithm="http://www.w3.org/TR/2001/REC-xml-c14n-20010315"/>
      </Transforms>
      <DigestMethod Algorithm="http://www.w3.org/2001/04/xmlenc#sha256"/>
      <DigestValue>L/4Hrw4o8f8aTntC5Xll1Zsei/wJZJL1urW5MggPtVI=</DigestValue>
    </Reference>
    <Reference Type="http://www.w3.org/2000/09/xmldsig#Object" URI="#idValidSigLnImg">
      <DigestMethod Algorithm="http://www.w3.org/2001/04/xmlenc#sha256"/>
      <DigestValue>UVauIuOH9mjrdHPjHjN86p8tzrlLATFqsbHzHVD3w/M=</DigestValue>
    </Reference>
    <Reference Type="http://www.w3.org/2000/09/xmldsig#Object" URI="#idInvalidSigLnImg">
      <DigestMethod Algorithm="http://www.w3.org/2001/04/xmlenc#sha256"/>
      <DigestValue>JXwNLkDgK9DZCzdys3EHd6xwDjNPi8kwiVQyoqm6PC4=</DigestValue>
    </Reference>
  </SignedInfo>
  <SignatureValue>3kjLpAFc6Du4bTBB8Kt/EIieFWztw/SK/+7C/YPvzgHFTB5ilgeTS7UnfvqzMi4WkGiwSwwO10b0
Cngq1I0GU+L+QSK0EYE8Ll3bU8V8qEIqIjkj4bYvRA+u+P02y4SIRokj9JvIOg/lAh3eVCHt4hvW
+bYCsAa2kfDt6/hf5MHqF4/1L6A6BSJfwnYj3LckTafY2JTKQN1s4fSDo/pssrKffF4LUT6ahpD6
qmvGgTyqlEGM1UYV3Nv8jtmPyaIC9tIuob242FbV+Kf+lOutwlVr1Spu3/KmLzw1gi6WKcuLbnB1
F9VztKkZDhvbwTxKzotjsE0OqaeK1yYfSJ5mCw==</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lVgHJzWrd8BmRZ7SMIFj68CDpm2QtrJog4A8opfaI4M=</DigestValue>
      </Reference>
      <Reference URI="/xl/calcChain.xml?ContentType=application/vnd.openxmlformats-officedocument.spreadsheetml.calcChain+xml">
        <DigestMethod Algorithm="http://www.w3.org/2001/04/xmlenc#sha256"/>
        <DigestValue>BHh36KDOr0NFAm3RfIQVhqGsB4d86kPPIqE/Xh6vbUk=</DigestValue>
      </Reference>
      <Reference URI="/xl/comments1.xml?ContentType=application/vnd.openxmlformats-officedocument.spreadsheetml.comments+xml">
        <DigestMethod Algorithm="http://www.w3.org/2001/04/xmlenc#sha256"/>
        <DigestValue>YtJm/U6v7l2yMijGqkHHB2c++9Xsn+G9cFrnR4frVa4=</DigestValue>
      </Reference>
      <Reference URI="/xl/comments2.xml?ContentType=application/vnd.openxmlformats-officedocument.spreadsheetml.comments+xml">
        <DigestMethod Algorithm="http://www.w3.org/2001/04/xmlenc#sha256"/>
        <DigestValue>KUKlYzIhApu4sJMlTJ2Lmcv6KiE93uQkGXf+IFYxAP0=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XgY0oqONFX2zVW3ToSiV9/yjkHL5l4DSCfoYxqLlydM=</DigestValue>
      </Reference>
      <Reference URI="/xl/drawings/vmlDrawing2.vml?ContentType=application/vnd.openxmlformats-officedocument.vmlDrawing">
        <DigestMethod Algorithm="http://www.w3.org/2001/04/xmlenc#sha256"/>
        <DigestValue>HEGdxC9uSeegQcc2vwsn9YtBLfYA9hay7SucgHD35HM=</DigestValue>
      </Reference>
      <Reference URI="/xl/drawings/vmlDrawing3.vml?ContentType=application/vnd.openxmlformats-officedocument.vmlDrawing">
        <DigestMethod Algorithm="http://www.w3.org/2001/04/xmlenc#sha256"/>
        <DigestValue>Jla2oxbEB60ykcfHlQnTnKDzUNuyeSKKs6sNmZ3oRng=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4ZSU6w6eF99iGBlPROV39pM2dAluKgRafrxyH1sxEpk=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evLzBN/FKF+HS74Qdv10+CU1JQPXeHwtofEfP2sc0e4=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L0jI3XsBm/9kNaZbf4pDEAdwSkQlpSgx0sdmlEQu+/Q=</DigestValue>
      </Reference>
      <Reference URI="/xl/externalLinks/externalLink5.xml?ContentType=application/vnd.openxmlformats-officedocument.spreadsheetml.externalLink+xml">
        <DigestMethod Algorithm="http://www.w3.org/2001/04/xmlenc#sha256"/>
        <DigestValue>nssU7vY2dcgKUywGNl98M7XIzTEEKx7epX16+hDrUm0=</DigestValue>
      </Reference>
      <Reference URI="/xl/externalLinks/externalLink6.xml?ContentType=application/vnd.openxmlformats-officedocument.spreadsheetml.externalLink+xml">
        <DigestMethod Algorithm="http://www.w3.org/2001/04/xmlenc#sha256"/>
        <DigestValue>PXehgbNLyLm4/q5hER6yfLATceIeMhTLgqCx4i7vLJ8=</DigestValue>
      </Reference>
      <Reference URI="/xl/externalLinks/externalLink7.xml?ContentType=application/vnd.openxmlformats-officedocument.spreadsheetml.externalLink+xml">
        <DigestMethod Algorithm="http://www.w3.org/2001/04/xmlenc#sha256"/>
        <DigestValue>65kXqkFOlc/pktzPZ9Svn3ihAzEjwgYYfud6e0Xho7E=</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mc9CoxZBaHKs5k0yjMP/A3R4xVWIK+F4TW83ljpyY+c=</DigestValue>
      </Reference>
      <Reference URI="/xl/styles.xml?ContentType=application/vnd.openxmlformats-officedocument.spreadsheetml.styles+xml">
        <DigestMethod Algorithm="http://www.w3.org/2001/04/xmlenc#sha256"/>
        <DigestValue>e4Qpp7WsKyBJgg0YR7UlpC42bQ9ofk4fQG/UTBYERL8=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lAWr9iOxB+TmJSwjit+X0Td8H5qXWrDr8CME/huSfu0=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zxiBo/Ubcleqv2Ok+5ffuH7m+H/tm+tWT0j8g0TSsUk=</DigestValue>
      </Reference>
      <Reference URI="/xl/worksheets/sheet10.xml?ContentType=application/vnd.openxmlformats-officedocument.spreadsheetml.worksheet+xml">
        <DigestMethod Algorithm="http://www.w3.org/2001/04/xmlenc#sha256"/>
        <DigestValue>QVp50RzHIjwTB3Of3g5DkMyUI2fSmOI6zCoh4c2epdM=</DigestValue>
      </Reference>
      <Reference URI="/xl/worksheets/sheet11.xml?ContentType=application/vnd.openxmlformats-officedocument.spreadsheetml.worksheet+xml">
        <DigestMethod Algorithm="http://www.w3.org/2001/04/xmlenc#sha256"/>
        <DigestValue>q/wL5ATTJG0XPok9A1DZPEwDlEA1S/UxNLnsIPWgLRs=</DigestValue>
      </Reference>
      <Reference URI="/xl/worksheets/sheet12.xml?ContentType=application/vnd.openxmlformats-officedocument.spreadsheetml.worksheet+xml">
        <DigestMethod Algorithm="http://www.w3.org/2001/04/xmlenc#sha256"/>
        <DigestValue>O15eN24Y1lEmaANLqUkwXfp7B/8i6m1Kpcu2zcvEw7w=</DigestValue>
      </Reference>
      <Reference URI="/xl/worksheets/sheet13.xml?ContentType=application/vnd.openxmlformats-officedocument.spreadsheetml.worksheet+xml">
        <DigestMethod Algorithm="http://www.w3.org/2001/04/xmlenc#sha256"/>
        <DigestValue>IQ6s/Qo39JvAgdyzXnocy6WftwCV65yyPnXrRyATaDc=</DigestValue>
      </Reference>
      <Reference URI="/xl/worksheets/sheet14.xml?ContentType=application/vnd.openxmlformats-officedocument.spreadsheetml.worksheet+xml">
        <DigestMethod Algorithm="http://www.w3.org/2001/04/xmlenc#sha256"/>
        <DigestValue>2SJED7yUc/4RsxforbkNHEIbFEp49VjI7FqLp2eEcEE=</DigestValue>
      </Reference>
      <Reference URI="/xl/worksheets/sheet2.xml?ContentType=application/vnd.openxmlformats-officedocument.spreadsheetml.worksheet+xml">
        <DigestMethod Algorithm="http://www.w3.org/2001/04/xmlenc#sha256"/>
        <DigestValue>qzxKlUiGQJEHxs60JQYMRe5zoX/RUXqcdwPfglqkDmU=</DigestValue>
      </Reference>
      <Reference URI="/xl/worksheets/sheet3.xml?ContentType=application/vnd.openxmlformats-officedocument.spreadsheetml.worksheet+xml">
        <DigestMethod Algorithm="http://www.w3.org/2001/04/xmlenc#sha256"/>
        <DigestValue>+UedYGfSjIjNwzx298sboxB/YreZzkv817FFXKCcW1E=</DigestValue>
      </Reference>
      <Reference URI="/xl/worksheets/sheet4.xml?ContentType=application/vnd.openxmlformats-officedocument.spreadsheetml.worksheet+xml">
        <DigestMethod Algorithm="http://www.w3.org/2001/04/xmlenc#sha256"/>
        <DigestValue>1hBookZKv2GcRHMnJJfEuP87sOsJ7Qjb17UZcsrj22I=</DigestValue>
      </Reference>
      <Reference URI="/xl/worksheets/sheet5.xml?ContentType=application/vnd.openxmlformats-officedocument.spreadsheetml.worksheet+xml">
        <DigestMethod Algorithm="http://www.w3.org/2001/04/xmlenc#sha256"/>
        <DigestValue>5VA6aH/+vpyBKr9NsoRBOR5+TQx+RZgKorU2QhrE03U=</DigestValue>
      </Reference>
      <Reference URI="/xl/worksheets/sheet6.xml?ContentType=application/vnd.openxmlformats-officedocument.spreadsheetml.worksheet+xml">
        <DigestMethod Algorithm="http://www.w3.org/2001/04/xmlenc#sha256"/>
        <DigestValue>8iLyRTSGMAj8JA5iVRCUZkEDg/L8voaBsJaiNPSRalc=</DigestValue>
      </Reference>
      <Reference URI="/xl/worksheets/sheet7.xml?ContentType=application/vnd.openxmlformats-officedocument.spreadsheetml.worksheet+xml">
        <DigestMethod Algorithm="http://www.w3.org/2001/04/xmlenc#sha256"/>
        <DigestValue>gnJ0I7tE0bMawSVKeOQ43Wf/tRKYvAsQFXY/82tRnmw=</DigestValue>
      </Reference>
      <Reference URI="/xl/worksheets/sheet8.xml?ContentType=application/vnd.openxmlformats-officedocument.spreadsheetml.worksheet+xml">
        <DigestMethod Algorithm="http://www.w3.org/2001/04/xmlenc#sha256"/>
        <DigestValue>OAP2TBfiwighk6ciYYMPUacYsHI4LbLbGvN+4JX42sA=</DigestValue>
      </Reference>
      <Reference URI="/xl/worksheets/sheet9.xml?ContentType=application/vnd.openxmlformats-officedocument.spreadsheetml.worksheet+xml">
        <DigestMethod Algorithm="http://www.w3.org/2001/04/xmlenc#sha256"/>
        <DigestValue>vMICmOAo40V/mXIobdlyIssLT9/TlMYWcO6NOzNIZtY=</DigestValue>
      </Reference>
    </Manifest>
    <SignatureProperties>
      <SignatureProperty Id="idSignatureTime" Target="#idPackageSignature">
        <mdssi:SignatureTime xmlns:mdssi="http://schemas.openxmlformats.org/package/2006/digital-signature">
          <mdssi:Format>YYYY-MM-DDThh:mm:ssTZD</mdssi:Format>
          <mdssi:Value>2023-10-30T22:53:04Z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2023-10-30T22:53:04Z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7h+Z+T+fCQYLXH/cf+imuwAPPHylwt04C8K87+4vUjc=</DigestValue>
    </Reference>
    <Reference Type="http://www.w3.org/2000/09/xmldsig#Object" URI="#idOfficeObject">
      <DigestMethod Algorithm="http://www.w3.org/2001/04/xmlenc#sha256"/>
      <DigestValue>rdc7BvPqX+oHO4a6zmzrIfjSpsKAQN/PXrSI70DiAGQ=</DigestValue>
    </Reference>
    <Reference Type="http://uri.etsi.org/01903#SignedProperties" URI="#idSignedProperties">
      <Transforms>
        <Transform Algorithm="http://www.w3.org/TR/2001/REC-xml-c14n-20010315"/>
      </Transforms>
      <DigestMethod Algorithm="http://www.w3.org/2001/04/xmlenc#sha256"/>
      <DigestValue>VGK+tUcpKuZRN1CgcMUFF4jcuJ9txrHgmN4LT6ZzYPs=</DigestValue>
    </Reference>
    <Reference Type="http://www.w3.org/2000/09/xmldsig#Object" URI="#idValidSigLnImg">
      <DigestMethod Algorithm="http://www.w3.org/2001/04/xmlenc#sha256"/>
      <DigestValue>OmKzhjAznjRBWY1VMLJZ6o9F2VQEyJZ1yctVPiqObXs=</DigestValue>
    </Reference>
    <Reference Type="http://www.w3.org/2000/09/xmldsig#Object" URI="#idInvalidSigLnImg">
      <DigestMethod Algorithm="http://www.w3.org/2001/04/xmlenc#sha256"/>
      <DigestValue>jxlNVf3M6FNymljQ+z9ExaT54g5FgAp+UGedwVLWV/Q=</DigestValue>
    </Reference>
  </SignedInfo>
  <SignatureValue>WeJYsTLgbH9ON6J6Z6WMRylZh2swuvB76ESRJfPWzRcGeEB98M3Rm8OaWFizBXvFv6QyZE9uAod+
8RZTkeseG/Iig8PZnso9TE32Zawe+UwP+BTSoQOu77UFZaTTjDmA0CZdj4+Hdl7VKzFvu+YZli6J
TjLxxmQhtldvZPpZ7hIKL6hKw6WRHTsooW7I6Ip9iskw0g6Om15WWLqbQ3VmZ+jMTIhcr113PGJo
5tRliIZoWeA2z4RzGY1vBnEFAACQF7eMOqXMx3JjOfBqHl7DyEFUwFSswXGMc3frlO1jiUl3RanH
ms1ag1xli82Rws0KnRkdFK0/f16L+6FyLDTfdw==</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lVgHJzWrd8BmRZ7SMIFj68CDpm2QtrJog4A8opfaI4M=</DigestValue>
      </Reference>
      <Reference URI="/xl/calcChain.xml?ContentType=application/vnd.openxmlformats-officedocument.spreadsheetml.calcChain+xml">
        <DigestMethod Algorithm="http://www.w3.org/2001/04/xmlenc#sha256"/>
        <DigestValue>BHh36KDOr0NFAm3RfIQVhqGsB4d86kPPIqE/Xh6vbUk=</DigestValue>
      </Reference>
      <Reference URI="/xl/comments1.xml?ContentType=application/vnd.openxmlformats-officedocument.spreadsheetml.comments+xml">
        <DigestMethod Algorithm="http://www.w3.org/2001/04/xmlenc#sha256"/>
        <DigestValue>YtJm/U6v7l2yMijGqkHHB2c++9Xsn+G9cFrnR4frVa4=</DigestValue>
      </Reference>
      <Reference URI="/xl/comments2.xml?ContentType=application/vnd.openxmlformats-officedocument.spreadsheetml.comments+xml">
        <DigestMethod Algorithm="http://www.w3.org/2001/04/xmlenc#sha256"/>
        <DigestValue>KUKlYzIhApu4sJMlTJ2Lmcv6KiE93uQkGXf+IFYxAP0=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XgY0oqONFX2zVW3ToSiV9/yjkHL5l4DSCfoYxqLlydM=</DigestValue>
      </Reference>
      <Reference URI="/xl/drawings/vmlDrawing2.vml?ContentType=application/vnd.openxmlformats-officedocument.vmlDrawing">
        <DigestMethod Algorithm="http://www.w3.org/2001/04/xmlenc#sha256"/>
        <DigestValue>HEGdxC9uSeegQcc2vwsn9YtBLfYA9hay7SucgHD35HM=</DigestValue>
      </Reference>
      <Reference URI="/xl/drawings/vmlDrawing3.vml?ContentType=application/vnd.openxmlformats-officedocument.vmlDrawing">
        <DigestMethod Algorithm="http://www.w3.org/2001/04/xmlenc#sha256"/>
        <DigestValue>Jla2oxbEB60ykcfHlQnTnKDzUNuyeSKKs6sNmZ3oRng=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4ZSU6w6eF99iGBlPROV39pM2dAluKgRafrxyH1sxEpk=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evLzBN/FKF+HS74Qdv10+CU1JQPXeHwtofEfP2sc0e4=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L0jI3XsBm/9kNaZbf4pDEAdwSkQlpSgx0sdmlEQu+/Q=</DigestValue>
      </Reference>
      <Reference URI="/xl/externalLinks/externalLink5.xml?ContentType=application/vnd.openxmlformats-officedocument.spreadsheetml.externalLink+xml">
        <DigestMethod Algorithm="http://www.w3.org/2001/04/xmlenc#sha256"/>
        <DigestValue>nssU7vY2dcgKUywGNl98M7XIzTEEKx7epX16+hDrUm0=</DigestValue>
      </Reference>
      <Reference URI="/xl/externalLinks/externalLink6.xml?ContentType=application/vnd.openxmlformats-officedocument.spreadsheetml.externalLink+xml">
        <DigestMethod Algorithm="http://www.w3.org/2001/04/xmlenc#sha256"/>
        <DigestValue>PXehgbNLyLm4/q5hER6yfLATceIeMhTLgqCx4i7vLJ8=</DigestValue>
      </Reference>
      <Reference URI="/xl/externalLinks/externalLink7.xml?ContentType=application/vnd.openxmlformats-officedocument.spreadsheetml.externalLink+xml">
        <DigestMethod Algorithm="http://www.w3.org/2001/04/xmlenc#sha256"/>
        <DigestValue>65kXqkFOlc/pktzPZ9Svn3ihAzEjwgYYfud6e0Xho7E=</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mc9CoxZBaHKs5k0yjMP/A3R4xVWIK+F4TW83ljpyY+c=</DigestValue>
      </Reference>
      <Reference URI="/xl/styles.xml?ContentType=application/vnd.openxmlformats-officedocument.spreadsheetml.styles+xml">
        <DigestMethod Algorithm="http://www.w3.org/2001/04/xmlenc#sha256"/>
        <DigestValue>e4Qpp7WsKyBJgg0YR7UlpC42bQ9ofk4fQG/UTBYERL8=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lAWr9iOxB+TmJSwjit+X0Td8H5qXWrDr8CME/huSfu0=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zxiBo/Ubcleqv2Ok+5ffuH7m+H/tm+tWT0j8g0TSsUk=</DigestValue>
      </Reference>
      <Reference URI="/xl/worksheets/sheet10.xml?ContentType=application/vnd.openxmlformats-officedocument.spreadsheetml.worksheet+xml">
        <DigestMethod Algorithm="http://www.w3.org/2001/04/xmlenc#sha256"/>
        <DigestValue>QVp50RzHIjwTB3Of3g5DkMyUI2fSmOI6zCoh4c2epdM=</DigestValue>
      </Reference>
      <Reference URI="/xl/worksheets/sheet11.xml?ContentType=application/vnd.openxmlformats-officedocument.spreadsheetml.worksheet+xml">
        <DigestMethod Algorithm="http://www.w3.org/2001/04/xmlenc#sha256"/>
        <DigestValue>q/wL5ATTJG0XPok9A1DZPEwDlEA1S/UxNLnsIPWgLRs=</DigestValue>
      </Reference>
      <Reference URI="/xl/worksheets/sheet12.xml?ContentType=application/vnd.openxmlformats-officedocument.spreadsheetml.worksheet+xml">
        <DigestMethod Algorithm="http://www.w3.org/2001/04/xmlenc#sha256"/>
        <DigestValue>O15eN24Y1lEmaANLqUkwXfp7B/8i6m1Kpcu2zcvEw7w=</DigestValue>
      </Reference>
      <Reference URI="/xl/worksheets/sheet13.xml?ContentType=application/vnd.openxmlformats-officedocument.spreadsheetml.worksheet+xml">
        <DigestMethod Algorithm="http://www.w3.org/2001/04/xmlenc#sha256"/>
        <DigestValue>IQ6s/Qo39JvAgdyzXnocy6WftwCV65yyPnXrRyATaDc=</DigestValue>
      </Reference>
      <Reference URI="/xl/worksheets/sheet14.xml?ContentType=application/vnd.openxmlformats-officedocument.spreadsheetml.worksheet+xml">
        <DigestMethod Algorithm="http://www.w3.org/2001/04/xmlenc#sha256"/>
        <DigestValue>2SJED7yUc/4RsxforbkNHEIbFEp49VjI7FqLp2eEcEE=</DigestValue>
      </Reference>
      <Reference URI="/xl/worksheets/sheet2.xml?ContentType=application/vnd.openxmlformats-officedocument.spreadsheetml.worksheet+xml">
        <DigestMethod Algorithm="http://www.w3.org/2001/04/xmlenc#sha256"/>
        <DigestValue>qzxKlUiGQJEHxs60JQYMRe5zoX/RUXqcdwPfglqkDmU=</DigestValue>
      </Reference>
      <Reference URI="/xl/worksheets/sheet3.xml?ContentType=application/vnd.openxmlformats-officedocument.spreadsheetml.worksheet+xml">
        <DigestMethod Algorithm="http://www.w3.org/2001/04/xmlenc#sha256"/>
        <DigestValue>+UedYGfSjIjNwzx298sboxB/YreZzkv817FFXKCcW1E=</DigestValue>
      </Reference>
      <Reference URI="/xl/worksheets/sheet4.xml?ContentType=application/vnd.openxmlformats-officedocument.spreadsheetml.worksheet+xml">
        <DigestMethod Algorithm="http://www.w3.org/2001/04/xmlenc#sha256"/>
        <DigestValue>1hBookZKv2GcRHMnJJfEuP87sOsJ7Qjb17UZcsrj22I=</DigestValue>
      </Reference>
      <Reference URI="/xl/worksheets/sheet5.xml?ContentType=application/vnd.openxmlformats-officedocument.spreadsheetml.worksheet+xml">
        <DigestMethod Algorithm="http://www.w3.org/2001/04/xmlenc#sha256"/>
        <DigestValue>5VA6aH/+vpyBKr9NsoRBOR5+TQx+RZgKorU2QhrE03U=</DigestValue>
      </Reference>
      <Reference URI="/xl/worksheets/sheet6.xml?ContentType=application/vnd.openxmlformats-officedocument.spreadsheetml.worksheet+xml">
        <DigestMethod Algorithm="http://www.w3.org/2001/04/xmlenc#sha256"/>
        <DigestValue>8iLyRTSGMAj8JA5iVRCUZkEDg/L8voaBsJaiNPSRalc=</DigestValue>
      </Reference>
      <Reference URI="/xl/worksheets/sheet7.xml?ContentType=application/vnd.openxmlformats-officedocument.spreadsheetml.worksheet+xml">
        <DigestMethod Algorithm="http://www.w3.org/2001/04/xmlenc#sha256"/>
        <DigestValue>gnJ0I7tE0bMawSVKeOQ43Wf/tRKYvAsQFXY/82tRnmw=</DigestValue>
      </Reference>
      <Reference URI="/xl/worksheets/sheet8.xml?ContentType=application/vnd.openxmlformats-officedocument.spreadsheetml.worksheet+xml">
        <DigestMethod Algorithm="http://www.w3.org/2001/04/xmlenc#sha256"/>
        <DigestValue>OAP2TBfiwighk6ciYYMPUacYsHI4LbLbGvN+4JX42sA=</DigestValue>
      </Reference>
      <Reference URI="/xl/worksheets/sheet9.xml?ContentType=application/vnd.openxmlformats-officedocument.spreadsheetml.worksheet+xml">
        <DigestMethod Algorithm="http://www.w3.org/2001/04/xmlenc#sha256"/>
        <DigestValue>vMICmOAo40V/mXIobdlyIssLT9/TlMYWcO6NOzNIZtY=</DigestValue>
      </Reference>
    </Manifest>
    <SignatureProperties>
      <SignatureProperty Id="idSignatureTime" Target="#idPackageSignature">
        <mdssi:SignatureTime xmlns:mdssi="http://schemas.openxmlformats.org/package/2006/digital-signature">
          <mdssi:Format>YYYY-MM-DDThh:mm:ssTZD</mdssi:Format>
          <mdssi:Value>2023-10-31T01:09:25Z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2023-10-31T01:09:25Z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J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t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VY9BJrSPQSoAAAAzAAAAAwAAAEwAAAAAAAAAAAAAAAAAAAD//////////1QAAABTAFMAUAB0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3AAAABMAGkAYwAuACAAUwBhAGQAeQAgAFAAZQByAGUAaQByAGEAAA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DrEQAA/AgAACBFTUYAAAEAk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E7685493-620D-40F0-9091-33B8FE0A89D4}">
  <ds:schemaRefs>
    <ds:schemaRef ds:uri="4086da56-c9b3-4aff-b114-fa4216b20f9f"/>
    <ds:schemaRef ds:uri="http://purl.org/dc/terms/"/>
    <ds:schemaRef ds:uri="http://schemas.microsoft.com/office/infopath/2007/PartnerControls"/>
    <ds:schemaRef ds:uri="http://www.w3.org/XML/1998/namespace"/>
    <ds:schemaRef ds:uri="http://schemas.openxmlformats.org/package/2006/metadata/core-properties"/>
    <ds:schemaRef ds:uri="a9c720a8-2322-4cca-a2f4-4f67aee03419"/>
    <ds:schemaRef ds:uri="http://schemas.microsoft.com/office/2006/documentManagement/types"/>
    <ds:schemaRef ds:uri="http://schemas.microsoft.com/office/2006/metadata/properties"/>
    <ds:schemaRef ds:uri="http://purl.org/dc/elements/1.1/"/>
    <ds:schemaRef ds:uri="http://purl.org/dc/dcmitype/"/>
  </ds:schemaRefs>
</ds:datastoreItem>
</file>

<file path=customXml/itemProps3.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Flujo de Fondos Calculo GS U$S</vt:lpstr>
      <vt:lpstr>4.FLUJO EFECTIVO USD</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2021-11-12T21:20:39Z</cp:lastPrinted>
  <dcterms:created xsi:type="dcterms:W3CDTF">2015-06-05T18:19:34Z</dcterms:created>
  <dcterms:modified xsi:type="dcterms:W3CDTF">2023-10-30T22:52:58Z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